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ecsolantilles.sharepoint.com/sites/MySite/Documents partages/MARTINIQUE/2026/D26-2-021 DIDAG MOE CFA CFO bâti SGCD/5 - PRO DCE/3 - ELE/1 - Pièces écrites/"/>
    </mc:Choice>
  </mc:AlternateContent>
  <xr:revisionPtr revIDLastSave="0" documentId="8_{21D35B8D-FAAA-4938-9BB9-8A81830BD1F4}" xr6:coauthVersionLast="47" xr6:coauthVersionMax="47" xr10:uidLastSave="{00000000-0000-0000-0000-000000000000}"/>
  <bookViews>
    <workbookView xWindow="-120" yWindow="-120" windowWidth="29040" windowHeight="15720" xr2:uid="{DD02B23C-30CB-455C-9F95-59469B3B5EAC}"/>
  </bookViews>
  <sheets>
    <sheet name="DPGF SGCD" sheetId="1" r:id="rId1"/>
  </sheets>
  <definedNames>
    <definedName name="_xlnm.Print_Titles" localSheetId="0">'DPGF SGCD'!$6:$6</definedName>
    <definedName name="_xlnm.Print_Area" localSheetId="0">'DPGF SGCD'!$B$2:$H$210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12" i="1" l="1"/>
  <c r="E99" i="1"/>
  <c r="E75" i="1"/>
  <c r="E74" i="1"/>
  <c r="H13" i="1"/>
  <c r="H14" i="1"/>
  <c r="H15" i="1"/>
  <c r="H16" i="1"/>
  <c r="C18" i="1"/>
  <c r="C20" i="1"/>
  <c r="H25" i="1"/>
  <c r="H26" i="1"/>
  <c r="H28" i="1" s="1"/>
  <c r="C28" i="1"/>
  <c r="H31" i="1"/>
  <c r="H32" i="1"/>
  <c r="H33" i="1"/>
  <c r="C35" i="1"/>
  <c r="H38" i="1"/>
  <c r="H39" i="1"/>
  <c r="C41" i="1"/>
  <c r="H41" i="1"/>
  <c r="H44" i="1"/>
  <c r="C46" i="1"/>
  <c r="H46" i="1"/>
  <c r="C48" i="1"/>
  <c r="H53" i="1"/>
  <c r="H54" i="1"/>
  <c r="H55" i="1"/>
  <c r="H56" i="1"/>
  <c r="C58" i="1"/>
  <c r="H58" i="1"/>
  <c r="H61" i="1"/>
  <c r="H62" i="1"/>
  <c r="C64" i="1"/>
  <c r="H67" i="1"/>
  <c r="H68" i="1"/>
  <c r="H70" i="1" s="1"/>
  <c r="C70" i="1"/>
  <c r="H73" i="1"/>
  <c r="H74" i="1"/>
  <c r="H75" i="1"/>
  <c r="H76" i="1"/>
  <c r="H77" i="1"/>
  <c r="C79" i="1"/>
  <c r="C81" i="1"/>
  <c r="H86" i="1"/>
  <c r="H87" i="1"/>
  <c r="H88" i="1"/>
  <c r="H89" i="1"/>
  <c r="H90" i="1"/>
  <c r="H91" i="1"/>
  <c r="H92" i="1"/>
  <c r="C94" i="1"/>
  <c r="H97" i="1"/>
  <c r="H98" i="1"/>
  <c r="H99" i="1"/>
  <c r="H100" i="1"/>
  <c r="H101" i="1"/>
  <c r="C103" i="1"/>
  <c r="H106" i="1"/>
  <c r="H107" i="1"/>
  <c r="H108" i="1"/>
  <c r="H110" i="1" s="1"/>
  <c r="C110" i="1"/>
  <c r="C112" i="1"/>
  <c r="H117" i="1"/>
  <c r="C119" i="1"/>
  <c r="H119" i="1"/>
  <c r="H121" i="1" s="1"/>
  <c r="H148" i="1" s="1"/>
  <c r="C121" i="1"/>
  <c r="H126" i="1"/>
  <c r="C128" i="1"/>
  <c r="H128" i="1"/>
  <c r="C130" i="1"/>
  <c r="H130" i="1"/>
  <c r="H151" i="1" s="1"/>
  <c r="B135" i="1"/>
  <c r="C136" i="1" s="1"/>
  <c r="C135" i="1"/>
  <c r="B138" i="1"/>
  <c r="C139" i="1" s="1"/>
  <c r="C138" i="1"/>
  <c r="B141" i="1"/>
  <c r="C142" i="1" s="1"/>
  <c r="C141" i="1"/>
  <c r="B144" i="1"/>
  <c r="C145" i="1" s="1"/>
  <c r="C144" i="1"/>
  <c r="B147" i="1"/>
  <c r="C148" i="1" s="1"/>
  <c r="C147" i="1"/>
  <c r="B150" i="1"/>
  <c r="C151" i="1" s="1"/>
  <c r="C150" i="1"/>
  <c r="H162" i="1"/>
  <c r="H164" i="1" s="1"/>
  <c r="H166" i="1" s="1"/>
  <c r="H193" i="1" s="1"/>
  <c r="C164" i="1"/>
  <c r="C166" i="1"/>
  <c r="H169" i="1"/>
  <c r="C171" i="1"/>
  <c r="H171" i="1"/>
  <c r="H173" i="1" s="1"/>
  <c r="H196" i="1" s="1"/>
  <c r="C173" i="1"/>
  <c r="H176" i="1"/>
  <c r="H178" i="1" s="1"/>
  <c r="H180" i="1" s="1"/>
  <c r="H199" i="1" s="1"/>
  <c r="C178" i="1"/>
  <c r="C180" i="1"/>
  <c r="H183" i="1"/>
  <c r="H184" i="1"/>
  <c r="C186" i="1"/>
  <c r="C188" i="1"/>
  <c r="B192" i="1"/>
  <c r="C193" i="1" s="1"/>
  <c r="C192" i="1"/>
  <c r="B195" i="1"/>
  <c r="C195" i="1"/>
  <c r="C196" i="1"/>
  <c r="B198" i="1"/>
  <c r="C199" i="1" s="1"/>
  <c r="C198" i="1"/>
  <c r="B201" i="1"/>
  <c r="C202" i="1" s="1"/>
  <c r="C201" i="1"/>
  <c r="H94" i="1" l="1"/>
  <c r="H112" i="1" s="1"/>
  <c r="H145" i="1" s="1"/>
  <c r="H79" i="1"/>
  <c r="H18" i="1"/>
  <c r="H20" i="1" s="1"/>
  <c r="H136" i="1" s="1"/>
  <c r="H35" i="1"/>
  <c r="H48" i="1" s="1"/>
  <c r="H139" i="1" s="1"/>
  <c r="H186" i="1"/>
  <c r="H188" i="1" s="1"/>
  <c r="H202" i="1" s="1"/>
  <c r="H204" i="1" s="1"/>
  <c r="H205" i="1" s="1"/>
  <c r="H206" i="1" s="1"/>
  <c r="H103" i="1"/>
  <c r="H64" i="1"/>
  <c r="H81" i="1" l="1"/>
  <c r="H142" i="1" s="1"/>
  <c r="H153" i="1" s="1"/>
  <c r="H154" i="1" l="1"/>
  <c r="H155" i="1" s="1"/>
  <c r="H208" i="1"/>
  <c r="H209" i="1" s="1"/>
  <c r="H210" i="1" s="1"/>
</calcChain>
</file>

<file path=xl/sharedStrings.xml><?xml version="1.0" encoding="utf-8"?>
<sst xmlns="http://schemas.openxmlformats.org/spreadsheetml/2006/main" count="243" uniqueCount="176">
  <si>
    <t>TOTAL GENERAL € T.T.C.</t>
  </si>
  <si>
    <t>TVA 8,50%</t>
  </si>
  <si>
    <t>TOTAL GENERAL € H.T.</t>
  </si>
  <si>
    <t>TOTAL OPTION € T.T.C.</t>
  </si>
  <si>
    <t>TOTAL OPTION € H.T.</t>
  </si>
  <si>
    <t>ESTIMATIF</t>
  </si>
  <si>
    <t>RECAPITULATIF</t>
  </si>
  <si>
    <t>Ens</t>
  </si>
  <si>
    <t>Réfection des installations comprenant : fourniture et pose d'une centrale type 4, des déclancheurs manuels et des diffuseurs sonores/lumineux ; tirage des câbles et raccordement des équipements ; essais et mise en service</t>
  </si>
  <si>
    <t>J.2</t>
  </si>
  <si>
    <t>Dépose des équipements existants, évacuation et traitement</t>
  </si>
  <si>
    <t>J.1</t>
  </si>
  <si>
    <t xml:space="preserve"> </t>
  </si>
  <si>
    <t>Système de sécurité incendie</t>
  </si>
  <si>
    <t>J</t>
  </si>
  <si>
    <t>Fourniture, pose et raccordement d'un tableau divisionnaire (prémonté) ; y compris réalisation et fourniture des schémas unifilaires</t>
  </si>
  <si>
    <t>I.1</t>
  </si>
  <si>
    <t>Tableau divisionnaire RDC</t>
  </si>
  <si>
    <t>I</t>
  </si>
  <si>
    <t>Fourniture et pose d'une baie informatique 48U, avec porte</t>
  </si>
  <si>
    <t>H.1</t>
  </si>
  <si>
    <t>Baie informatique</t>
  </si>
  <si>
    <t>H</t>
  </si>
  <si>
    <t>Reprise de réservation exisitante</t>
  </si>
  <si>
    <t>G.1</t>
  </si>
  <si>
    <t>Réservation</t>
  </si>
  <si>
    <t>G</t>
  </si>
  <si>
    <t>TOTAL H.T. (€)</t>
  </si>
  <si>
    <t>Prix unitaire (€)</t>
  </si>
  <si>
    <t>Quantité
MOE</t>
  </si>
  <si>
    <t xml:space="preserve">Unités </t>
  </si>
  <si>
    <t>Prix H.T</t>
  </si>
  <si>
    <t>Désignation</t>
  </si>
  <si>
    <t>Tranche optionnelle</t>
  </si>
  <si>
    <t>TOTAL BASE € T.T.C.</t>
  </si>
  <si>
    <t>TOTAL BASE € H.T.</t>
  </si>
  <si>
    <t>Forfait de travaux en SS4 comprenant : la rédaction/transmission d'une procédure d'intervention ; la mise en place de tous les dispositifs de traitement des déchets (dont BDSA) ; la mise en place de tous les dispositifs de protections des travailleurs et des usagers du site ; les prestations/travaux à réaliser en SS4</t>
  </si>
  <si>
    <t>F.1.1</t>
  </si>
  <si>
    <t>Travaux SS4</t>
  </si>
  <si>
    <t>F.1</t>
  </si>
  <si>
    <t>TRAVAUX : SOUS-SECTION 4 (SS4)</t>
  </si>
  <si>
    <t>F</t>
  </si>
  <si>
    <t>Essais et remise en conformité</t>
  </si>
  <si>
    <t>E.1.1</t>
  </si>
  <si>
    <t>Réfection du système SSI existant</t>
  </si>
  <si>
    <t>E.1</t>
  </si>
  <si>
    <t>TRAVAUX : SYSTÈME DE SECURITE INCENDIE</t>
  </si>
  <si>
    <t>E</t>
  </si>
  <si>
    <t>Recettage, tests et mise en service</t>
  </si>
  <si>
    <t>D.3.3</t>
  </si>
  <si>
    <t>Fourniture, pose et raccordement de prise HDMI</t>
  </si>
  <si>
    <t>D.3.2</t>
  </si>
  <si>
    <t>Fourniture, pose et raccordement de prise RJ45, catégorie 6A</t>
  </si>
  <si>
    <t>D.3.1</t>
  </si>
  <si>
    <t>Prises RJ45, HDMI et points d'accès WiFi</t>
  </si>
  <si>
    <t>D.3</t>
  </si>
  <si>
    <t>ml</t>
  </si>
  <si>
    <t>Fourniture, pose et raccordement de câbles de distribution (entre la baie et les prises HDMI ou entre émetteur/récepteur HDMI), cuivre, S/FTP (ou F/FTP à minima), catégorie 6A</t>
  </si>
  <si>
    <t>D.2.6</t>
  </si>
  <si>
    <t>Fourniture, pose et raccordement de câbles de distribution (entre la baie et les points d'accès WiFi), cuivre, S/FTP (ou F/FTP à minima), catégorie 6A</t>
  </si>
  <si>
    <t>D.2.4</t>
  </si>
  <si>
    <t>Fourniture, pose et raccordement de câbles de distribution (entre la baie et les prises RJ45), cuivre, S/FTP (ou F/FTP à minima), catégorie 6A</t>
  </si>
  <si>
    <t>D.2.3</t>
  </si>
  <si>
    <t>Remise en conformité des cheminements des câbles conservés</t>
  </si>
  <si>
    <t>D.2.2</t>
  </si>
  <si>
    <t>Curage et recettage des câbles de distribution existants de catégorie 6A ; évacuation et traitement des câbles obsolètes</t>
  </si>
  <si>
    <t>D.2.1</t>
  </si>
  <si>
    <t>Distribution informatique</t>
  </si>
  <si>
    <t>D.2</t>
  </si>
  <si>
    <t>u</t>
  </si>
  <si>
    <t>Cordon de brassage RJ45 Cat. 6A - 2 m</t>
  </si>
  <si>
    <t>D.1.7</t>
  </si>
  <si>
    <t>Prise de courant 16A 2P+T pour baie informatique</t>
  </si>
  <si>
    <t>D.1.6</t>
  </si>
  <si>
    <t>Plateau fixe 19"</t>
  </si>
  <si>
    <t>D.1.5</t>
  </si>
  <si>
    <t>Panneau passe-câbles à balais 19" - 1U</t>
  </si>
  <si>
    <t>D.1.4</t>
  </si>
  <si>
    <t>Panneau de brassage RJ45 Cat. 6A - 24 ports</t>
  </si>
  <si>
    <t>D.1.3</t>
  </si>
  <si>
    <t>Curage et recettage des câbles de brassage existants de catégorie 6A ; évacuation et traitement des câbles obsolètes</t>
  </si>
  <si>
    <t>D.1.2</t>
  </si>
  <si>
    <t>Dépose de la baie anciennement dédié à la téléphonie fixe ; y compris identification et vérification des liaisons à conserver et relocalisé dans la nouvelle baie</t>
  </si>
  <si>
    <t>D.1.1</t>
  </si>
  <si>
    <t>Baies informatiques</t>
  </si>
  <si>
    <t>D.1</t>
  </si>
  <si>
    <t>TRAVAUX : COURANT Faible</t>
  </si>
  <si>
    <t>D</t>
  </si>
  <si>
    <r>
      <t xml:space="preserve">Fourniture, pose et raccordement de câbles CFO de distribution (entre les tableaux électrique et les équipements alimentés en 32 A), cuivre, </t>
    </r>
    <r>
      <rPr>
        <b/>
        <sz val="10"/>
        <rFont val="Calibri"/>
        <family val="2"/>
        <scheme val="minor"/>
      </rPr>
      <t>FR-N1X1G1</t>
    </r>
    <r>
      <rPr>
        <sz val="10"/>
        <rFont val="Calibri"/>
        <family val="2"/>
        <scheme val="minor"/>
      </rPr>
      <t xml:space="preserve"> (ou équivalent selon réglementation CPR et NF C15-100), </t>
    </r>
    <r>
      <rPr>
        <b/>
        <sz val="10"/>
        <rFont val="Calibri"/>
        <family val="2"/>
        <scheme val="minor"/>
      </rPr>
      <t>section 6 mm²</t>
    </r>
    <r>
      <rPr>
        <sz val="10"/>
        <rFont val="Calibri"/>
        <family val="2"/>
        <scheme val="minor"/>
      </rPr>
      <t xml:space="preserve"> (ou 10 mm² pour conserver une chute de tension ≤ 5%) ; y compris boite de dérivation, bornier, cosse et fixation.</t>
    </r>
  </si>
  <si>
    <r>
      <t xml:space="preserve">Fourniture, pose et raccordement de câbles CFO de distribution (entre les tableaux électrique et les équipements alimentés en 20 A), cuivre, </t>
    </r>
    <r>
      <rPr>
        <b/>
        <sz val="10"/>
        <rFont val="Calibri"/>
        <family val="2"/>
        <scheme val="minor"/>
      </rPr>
      <t>FR-N1X1G1</t>
    </r>
    <r>
      <rPr>
        <sz val="10"/>
        <rFont val="Calibri"/>
        <family val="2"/>
        <scheme val="minor"/>
      </rPr>
      <t xml:space="preserve"> (ou équivalent selon réglementation CPR et NF C15-100), </t>
    </r>
    <r>
      <rPr>
        <b/>
        <sz val="10"/>
        <rFont val="Calibri"/>
        <family val="2"/>
        <scheme val="minor"/>
      </rPr>
      <t xml:space="preserve">section 4 mm² </t>
    </r>
    <r>
      <rPr>
        <sz val="10"/>
        <rFont val="Calibri"/>
        <family val="2"/>
        <scheme val="minor"/>
      </rPr>
      <t>(ou 6 mm² pour conserver une chute de tension ≤ 5%)  ; y compris boite de dérivation, bornier, cosse et fixation.</t>
    </r>
  </si>
  <si>
    <r>
      <t xml:space="preserve">Fourniture, pose et raccordement de câbles CFO de distribution (entre les tableaux électrique et les PC/PO), cuivre, </t>
    </r>
    <r>
      <rPr>
        <b/>
        <sz val="10"/>
        <rFont val="Calibri"/>
        <family val="2"/>
        <scheme val="minor"/>
      </rPr>
      <t>FR-N1X1G1</t>
    </r>
    <r>
      <rPr>
        <sz val="10"/>
        <rFont val="Calibri"/>
        <family val="2"/>
        <scheme val="minor"/>
      </rPr>
      <t xml:space="preserve"> (ou équivalent selon réglementation CPR et NF C15-100), </t>
    </r>
    <r>
      <rPr>
        <b/>
        <sz val="10"/>
        <rFont val="Calibri"/>
        <family val="2"/>
        <scheme val="minor"/>
      </rPr>
      <t>section 2,5 mm²</t>
    </r>
    <r>
      <rPr>
        <sz val="10"/>
        <rFont val="Calibri"/>
        <family val="2"/>
        <scheme val="minor"/>
      </rPr>
      <t xml:space="preserve"> (ou 4 mm² pour conserver une chute de tension ≤ 5%)  ; y compris boite de dérivation, bornier, cosse et fixation.</t>
    </r>
  </si>
  <si>
    <r>
      <t>Fourniture, pose et raccordement de câbles CFO de distribution (entre les tableaux électrique et les éclairages), cuivre,</t>
    </r>
    <r>
      <rPr>
        <b/>
        <sz val="10"/>
        <rFont val="Calibri"/>
        <family val="2"/>
        <scheme val="minor"/>
      </rPr>
      <t xml:space="preserve"> FR-N1X1G1 </t>
    </r>
    <r>
      <rPr>
        <sz val="10"/>
        <rFont val="Calibri"/>
        <family val="2"/>
        <scheme val="minor"/>
      </rPr>
      <t xml:space="preserve">(ou équivalent selon réglementation CPR et NF C15-100), </t>
    </r>
    <r>
      <rPr>
        <b/>
        <sz val="10"/>
        <rFont val="Calibri"/>
        <family val="2"/>
        <scheme val="minor"/>
      </rPr>
      <t>section 1,5 mm²</t>
    </r>
    <r>
      <rPr>
        <sz val="10"/>
        <rFont val="Calibri"/>
        <family val="2"/>
        <scheme val="minor"/>
      </rPr>
      <t xml:space="preserve"> (ou 2,5 mm² pour conserver une chute de tension </t>
    </r>
    <r>
      <rPr>
        <sz val="10"/>
        <rFont val="Aptos Narrow"/>
        <family val="2"/>
      </rPr>
      <t>≤</t>
    </r>
    <r>
      <rPr>
        <sz val="11.5"/>
        <rFont val="Calibri"/>
        <family val="2"/>
      </rPr>
      <t xml:space="preserve"> </t>
    </r>
    <r>
      <rPr>
        <sz val="10"/>
        <rFont val="Calibri"/>
        <family val="2"/>
        <scheme val="minor"/>
      </rPr>
      <t>3%) ; y compris boite de dérivation, bornier, cosse et fixation.</t>
    </r>
  </si>
  <si>
    <t>C.4.2</t>
  </si>
  <si>
    <t>Dépose, évacuation et traitement des câbles CFO existants</t>
  </si>
  <si>
    <t>C.4.1</t>
  </si>
  <si>
    <t>Distribution électrique</t>
  </si>
  <si>
    <t>C.4</t>
  </si>
  <si>
    <t>Fourniture, pose et raccordement d'une prise de courant ondulée, 2P+T, 16A, couleur rouge, avec détrompage</t>
  </si>
  <si>
    <t>C.3.2</t>
  </si>
  <si>
    <t>Fourniture, pose et raccordement d'une prise de courant, 2P+T, 16A, blache</t>
  </si>
  <si>
    <t>C.3.1</t>
  </si>
  <si>
    <t>Prises de courant</t>
  </si>
  <si>
    <t>C.3</t>
  </si>
  <si>
    <t>Fourniture, pose et raccordement d'un tableau divisionnaire ondulé (prémonté) ; y compris réalisation et fourniture des schémas unifilaires</t>
  </si>
  <si>
    <t>C.2.2</t>
  </si>
  <si>
    <t>Evacuation de l'armoire électrique existante (TD ondulé) ; y compris mise en attente des câbles existants</t>
  </si>
  <si>
    <t>C.2.1</t>
  </si>
  <si>
    <t>Tableau divisionnaire ondulé</t>
  </si>
  <si>
    <t>C.2</t>
  </si>
  <si>
    <t>Fourniture, pose et raccordement d'un tableau général basse tension (prémonté avec compteurs d'énergie) ; y compris réalisation et fourniture des schémas unifilaires</t>
  </si>
  <si>
    <t>C.1.4</t>
  </si>
  <si>
    <t>Evacuation de l'armoire électrique existante (TGBT) ; y compris mise en attente des câbles existants</t>
  </si>
  <si>
    <t>C.1.3</t>
  </si>
  <si>
    <t>Consignation/déconsignation du disjoncteur général "Bât Existant" (situé dans le local PDL)</t>
  </si>
  <si>
    <t>C.1.2</t>
  </si>
  <si>
    <t>Mise en place, raccordement puis repli d'un coffret électrique de chantier (pour la continuité de service des bâtiments 'CIFAD' et 'Villa Directeur'), comprenant à minima un interrupteur 100A en tête avec, en aval, deux disjoncteurs 63A, un disjoncteur 40A et un disjoncteur 32A</t>
  </si>
  <si>
    <t>C.1.1</t>
  </si>
  <si>
    <t>Tableau général basse tension</t>
  </si>
  <si>
    <t>C.1</t>
  </si>
  <si>
    <t>TRAVAUX : COURANT FORT</t>
  </si>
  <si>
    <t>C</t>
  </si>
  <si>
    <t>Fourniture, pose et raccordement de colonne de distribution électrique minimum 4 compartiments (type sol-plafond) comprenant 7 PC + 3 PO + 4 RJ45 + 1 HDMI</t>
  </si>
  <si>
    <t>B.4.1</t>
  </si>
  <si>
    <t>Colonnes de distribution électrique</t>
  </si>
  <si>
    <t>B.4</t>
  </si>
  <si>
    <t>Fourniture et Pose de chemin de câbles, type treillis soudés ; y compris accessoires de fixation pour une pose type suspendue</t>
  </si>
  <si>
    <t>B.3.2</t>
  </si>
  <si>
    <t>Dépose des éléments de fixation existants et obsolètes (y compris évacuation et traitement)</t>
  </si>
  <si>
    <t>B.3.1</t>
  </si>
  <si>
    <t>Cheminement</t>
  </si>
  <si>
    <t>B.3</t>
  </si>
  <si>
    <t>Reprise de peinture</t>
  </si>
  <si>
    <t>B.2.3</t>
  </si>
  <si>
    <t>Fourniture et pose de goulotte PVC, 3 compartiments, 180x50 mm</t>
  </si>
  <si>
    <t>B.2.2</t>
  </si>
  <si>
    <t>Dépose de goulotte électrique existante ; y compris évacuation et traitement</t>
  </si>
  <si>
    <t>B.2.1</t>
  </si>
  <si>
    <t>Goulottes et descentes de goulottes électriques</t>
  </si>
  <si>
    <t>B.2</t>
  </si>
  <si>
    <t>Fourniture et pose d'une gaine technique ; y compris fixation et organisation des câbles avec séparation du CFO et du CFA</t>
  </si>
  <si>
    <t>B.1.2</t>
  </si>
  <si>
    <t>Dépose de la gaine existante ; y compris évacuation et traitement</t>
  </si>
  <si>
    <t>B.1.1</t>
  </si>
  <si>
    <t>Gaine technique</t>
  </si>
  <si>
    <t>B.1</t>
  </si>
  <si>
    <t>TRAVAUX : COMMUNS CFO / CFA</t>
  </si>
  <si>
    <t>B</t>
  </si>
  <si>
    <t>Dossier d'intervention ultérieure sur l'ouvrage (DIUO)</t>
  </si>
  <si>
    <t>A.5</t>
  </si>
  <si>
    <t>Dossier des Ouvrages Exécutés (DOE)</t>
  </si>
  <si>
    <t>A.4</t>
  </si>
  <si>
    <t>Essais, autocontrôles et mise en service</t>
  </si>
  <si>
    <t>A.3</t>
  </si>
  <si>
    <t>Mise en place/repli du chantier (livraison, évacuation des déchets, …)</t>
  </si>
  <si>
    <t>A.2</t>
  </si>
  <si>
    <t>Dossier d'Éxécution EXE (Notes de calculs, plans, schémas, FT, etc…)</t>
  </si>
  <si>
    <t>A.1</t>
  </si>
  <si>
    <t>PRESTATIONS GENERALES</t>
  </si>
  <si>
    <t>A</t>
  </si>
  <si>
    <t>Date révision chapitre :</t>
  </si>
  <si>
    <t>D26-2-021</t>
  </si>
  <si>
    <t>N° doc :</t>
  </si>
  <si>
    <t>1.0</t>
  </si>
  <si>
    <t>Révision chapitre :</t>
  </si>
  <si>
    <t>PRO</t>
  </si>
  <si>
    <t>Phase :</t>
  </si>
  <si>
    <t>ABO - GSR</t>
  </si>
  <si>
    <t>Métreur :</t>
  </si>
  <si>
    <t>Objet :</t>
  </si>
  <si>
    <t>TECSOL ANTILLES GUYANE</t>
  </si>
  <si>
    <t>Prescripteur :</t>
  </si>
  <si>
    <t>ELECTRICITE</t>
  </si>
  <si>
    <t>LOT :</t>
  </si>
  <si>
    <t xml:space="preserve">DIDAG - RENOVATION DES INSTALLATIONS ELECTRIQUES (CFO) ET INFORMATIQUES (CFA) DU BATIMENT SGDCD </t>
  </si>
  <si>
    <t>Quantité
ENT</t>
  </si>
  <si>
    <t>DPGF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</si>
</sst>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[$-40C]General"/>
    <numFmt numFmtId="167" formatCode="_-* #,##0.00\ _F_-;\-* #,##0.00\ _F_-;_-* &quot;-&quot;??\ _F_-;_-@_-"/>
    <numFmt numFmtId="168" formatCode="_-* #,##0.00\ [$€]_-;\-* #,##0.00\ [$€]_-;_-* &quot;-&quot;??\ [$€]_-;_-@_-"/>
    <numFmt numFmtId="169" formatCode="#,##0_ ;\-#,##0\ "/>
    <numFmt numFmtId="170" formatCode="_-* #,##0.00\ [$€-40C]_-;\-* #,##0.00\ [$€-40C]_-;_-* &quot;-&quot;??\ [$€-40C]_-;_-@_-"/>
  </numFmts>
  <fonts count="29" x14ac:knownFonts="1">
    <font>
      <sz val="11"/>
      <color theme="1"/>
      <name val="Calibri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0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theme="1"/>
      <name val="Calibri"/>
      <family val="2"/>
    </font>
    <font>
      <b/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Verdana"/>
      <family val="2"/>
    </font>
    <font>
      <b/>
      <u/>
      <sz val="10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Arial"/>
      <family val="2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25"/>
      <name val="Calibri"/>
      <family val="2"/>
      <scheme val="minor"/>
    </font>
    <font>
      <sz val="10"/>
      <name val="Arial"/>
      <family val="2"/>
    </font>
    <font>
      <sz val="9"/>
      <color rgb="FF000000"/>
      <name val="Arial"/>
      <family val="2"/>
    </font>
    <font>
      <i/>
      <sz val="10"/>
      <name val="Calibri"/>
      <family val="2"/>
      <scheme val="minor"/>
    </font>
    <font>
      <i/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0"/>
      <name val="Aptos Narrow"/>
      <family val="2"/>
    </font>
    <font>
      <sz val="11.5"/>
      <name val="Calibri"/>
      <family val="2"/>
    </font>
    <font>
      <sz val="8"/>
      <color indexed="18"/>
      <name val="Calibri"/>
      <family val="2"/>
      <scheme val="minor"/>
    </font>
    <font>
      <sz val="9"/>
      <name val="Arial"/>
      <family val="2"/>
    </font>
    <font>
      <sz val="10"/>
      <color indexed="18"/>
      <name val="Calibri"/>
      <family val="2"/>
      <scheme val="minor"/>
    </font>
    <font>
      <b/>
      <sz val="11"/>
      <color indexed="18"/>
      <name val="Calibri"/>
      <family val="2"/>
      <scheme val="minor"/>
    </font>
    <font>
      <b/>
      <sz val="1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</borders>
  <cellStyleXfs count="13">
    <xf numFmtId="0" fontId="0" fillId="0" borderId="0"/>
    <xf numFmtId="164" fontId="5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0" fontId="8" fillId="0" borderId="0"/>
    <xf numFmtId="166" fontId="12" fillId="0" borderId="0" applyBorder="0" applyProtection="0"/>
    <xf numFmtId="0" fontId="1" fillId="0" borderId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6" fontId="12" fillId="0" borderId="0" applyBorder="0" applyProtection="0"/>
    <xf numFmtId="0" fontId="17" fillId="0" borderId="0" applyNumberFormat="0" applyBorder="0" applyProtection="0"/>
    <xf numFmtId="0" fontId="25" fillId="0" borderId="0"/>
  </cellStyleXfs>
  <cellXfs count="232">
    <xf numFmtId="0" fontId="0" fillId="0" borderId="0" xfId="0"/>
    <xf numFmtId="0" fontId="3" fillId="0" borderId="0" xfId="2" applyFont="1"/>
    <xf numFmtId="0" fontId="3" fillId="0" borderId="0" xfId="2" applyFont="1" applyAlignment="1">
      <alignment vertical="center" wrapText="1"/>
    </xf>
    <xf numFmtId="0" fontId="4" fillId="0" borderId="0" xfId="2" applyFont="1" applyAlignment="1">
      <alignment vertical="top"/>
    </xf>
    <xf numFmtId="164" fontId="3" fillId="0" borderId="0" xfId="1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6" fillId="0" borderId="0" xfId="2" applyFont="1" applyAlignment="1">
      <alignment vertical="center" wrapText="1"/>
    </xf>
    <xf numFmtId="44" fontId="7" fillId="2" borderId="1" xfId="3" applyFont="1" applyFill="1" applyBorder="1" applyAlignment="1">
      <alignment vertical="center" wrapText="1"/>
    </xf>
    <xf numFmtId="4" fontId="7" fillId="2" borderId="2" xfId="4" applyNumberFormat="1" applyFont="1" applyFill="1" applyBorder="1" applyAlignment="1">
      <alignment vertical="center" wrapText="1"/>
    </xf>
    <xf numFmtId="0" fontId="7" fillId="2" borderId="1" xfId="4" applyFont="1" applyFill="1" applyBorder="1" applyAlignment="1">
      <alignment horizontal="right" vertical="center" wrapText="1"/>
    </xf>
    <xf numFmtId="0" fontId="7" fillId="2" borderId="2" xfId="4" applyFont="1" applyFill="1" applyBorder="1" applyAlignment="1">
      <alignment horizontal="right" vertical="center" wrapText="1"/>
    </xf>
    <xf numFmtId="0" fontId="7" fillId="2" borderId="3" xfId="4" applyFont="1" applyFill="1" applyBorder="1" applyAlignment="1">
      <alignment horizontal="right" vertical="center" wrapText="1"/>
    </xf>
    <xf numFmtId="44" fontId="7" fillId="2" borderId="4" xfId="3" applyFont="1" applyFill="1" applyBorder="1" applyAlignment="1">
      <alignment vertical="center" wrapText="1"/>
    </xf>
    <xf numFmtId="4" fontId="7" fillId="2" borderId="5" xfId="4" applyNumberFormat="1" applyFont="1" applyFill="1" applyBorder="1" applyAlignment="1">
      <alignment vertical="center" wrapText="1"/>
    </xf>
    <xf numFmtId="0" fontId="7" fillId="2" borderId="4" xfId="4" applyFont="1" applyFill="1" applyBorder="1" applyAlignment="1">
      <alignment horizontal="right" vertical="center" wrapText="1"/>
    </xf>
    <xf numFmtId="0" fontId="7" fillId="2" borderId="5" xfId="4" applyFont="1" applyFill="1" applyBorder="1" applyAlignment="1">
      <alignment horizontal="right" vertical="center" wrapText="1"/>
    </xf>
    <xf numFmtId="0" fontId="7" fillId="2" borderId="6" xfId="4" applyFont="1" applyFill="1" applyBorder="1" applyAlignment="1">
      <alignment horizontal="right" vertical="center" wrapText="1"/>
    </xf>
    <xf numFmtId="165" fontId="7" fillId="2" borderId="7" xfId="3" applyNumberFormat="1" applyFont="1" applyFill="1" applyBorder="1" applyAlignment="1">
      <alignment vertical="center" wrapText="1"/>
    </xf>
    <xf numFmtId="4" fontId="7" fillId="2" borderId="8" xfId="4" applyNumberFormat="1" applyFont="1" applyFill="1" applyBorder="1" applyAlignment="1">
      <alignment vertical="center" wrapText="1"/>
    </xf>
    <xf numFmtId="0" fontId="7" fillId="2" borderId="7" xfId="4" applyFont="1" applyFill="1" applyBorder="1" applyAlignment="1">
      <alignment horizontal="right" vertical="center" wrapText="1"/>
    </xf>
    <xf numFmtId="0" fontId="7" fillId="2" borderId="8" xfId="4" applyFont="1" applyFill="1" applyBorder="1" applyAlignment="1">
      <alignment horizontal="right" vertical="center" wrapText="1"/>
    </xf>
    <xf numFmtId="0" fontId="7" fillId="2" borderId="9" xfId="4" applyFont="1" applyFill="1" applyBorder="1" applyAlignment="1">
      <alignment horizontal="right" vertical="center" wrapText="1"/>
    </xf>
    <xf numFmtId="0" fontId="3" fillId="0" borderId="0" xfId="2" applyFont="1" applyAlignment="1">
      <alignment horizontal="center" vertical="center" wrapText="1"/>
    </xf>
    <xf numFmtId="164" fontId="3" fillId="0" borderId="0" xfId="1" applyFont="1" applyFill="1" applyBorder="1" applyAlignment="1">
      <alignment vertical="center" wrapText="1"/>
    </xf>
    <xf numFmtId="164" fontId="3" fillId="0" borderId="0" xfId="1" applyFont="1" applyFill="1" applyBorder="1" applyAlignment="1">
      <alignment horizontal="center" vertical="center" wrapText="1"/>
    </xf>
    <xf numFmtId="165" fontId="7" fillId="2" borderId="1" xfId="3" applyNumberFormat="1" applyFont="1" applyFill="1" applyBorder="1" applyAlignment="1">
      <alignment vertical="center" wrapText="1"/>
    </xf>
    <xf numFmtId="44" fontId="7" fillId="2" borderId="10" xfId="3" applyFont="1" applyFill="1" applyBorder="1" applyAlignment="1">
      <alignment vertical="center" wrapText="1"/>
    </xf>
    <xf numFmtId="4" fontId="7" fillId="2" borderId="11" xfId="4" applyNumberFormat="1" applyFont="1" applyFill="1" applyBorder="1" applyAlignment="1">
      <alignment vertical="center" wrapText="1"/>
    </xf>
    <xf numFmtId="0" fontId="7" fillId="2" borderId="0" xfId="4" applyFont="1" applyFill="1" applyAlignment="1">
      <alignment horizontal="left" vertical="center" wrapText="1"/>
    </xf>
    <xf numFmtId="0" fontId="7" fillId="2" borderId="12" xfId="4" applyFont="1" applyFill="1" applyBorder="1" applyAlignment="1">
      <alignment horizontal="left" vertical="center" wrapText="1"/>
    </xf>
    <xf numFmtId="0" fontId="7" fillId="2" borderId="13" xfId="4" applyFont="1" applyFill="1" applyBorder="1" applyAlignment="1">
      <alignment vertical="center" wrapText="1"/>
    </xf>
    <xf numFmtId="165" fontId="7" fillId="2" borderId="4" xfId="3" applyNumberFormat="1" applyFont="1" applyFill="1" applyBorder="1" applyAlignment="1">
      <alignment vertical="center" wrapText="1"/>
    </xf>
    <xf numFmtId="4" fontId="7" fillId="2" borderId="14" xfId="4" applyNumberFormat="1" applyFont="1" applyFill="1" applyBorder="1" applyAlignment="1">
      <alignment vertical="center" wrapText="1"/>
    </xf>
    <xf numFmtId="0" fontId="7" fillId="2" borderId="0" xfId="4" applyFont="1" applyFill="1" applyAlignment="1">
      <alignment horizontal="right" vertical="center" wrapText="1"/>
    </xf>
    <xf numFmtId="0" fontId="7" fillId="2" borderId="12" xfId="4" applyFont="1" applyFill="1" applyBorder="1" applyAlignment="1">
      <alignment horizontal="right" vertical="center" wrapText="1"/>
    </xf>
    <xf numFmtId="4" fontId="7" fillId="2" borderId="10" xfId="4" applyNumberFormat="1" applyFont="1" applyFill="1" applyBorder="1" applyAlignment="1">
      <alignment vertical="center" wrapText="1"/>
    </xf>
    <xf numFmtId="4" fontId="7" fillId="2" borderId="0" xfId="4" applyNumberFormat="1" applyFont="1" applyFill="1" applyAlignment="1">
      <alignment vertical="center" wrapText="1"/>
    </xf>
    <xf numFmtId="0" fontId="9" fillId="2" borderId="0" xfId="4" applyFont="1" applyFill="1" applyAlignment="1">
      <alignment horizontal="left" vertical="center" wrapText="1"/>
    </xf>
    <xf numFmtId="166" fontId="7" fillId="2" borderId="12" xfId="4" applyNumberFormat="1" applyFont="1" applyFill="1" applyBorder="1" applyAlignment="1">
      <alignment horizontal="left" vertical="center" wrapText="1"/>
    </xf>
    <xf numFmtId="165" fontId="7" fillId="2" borderId="10" xfId="3" applyNumberFormat="1" applyFont="1" applyFill="1" applyBorder="1" applyAlignment="1">
      <alignment vertical="center" wrapText="1"/>
    </xf>
    <xf numFmtId="0" fontId="7" fillId="2" borderId="0" xfId="4" applyFont="1" applyFill="1" applyAlignment="1">
      <alignment horizontal="right" vertical="center" wrapText="1"/>
    </xf>
    <xf numFmtId="0" fontId="7" fillId="2" borderId="12" xfId="4" applyFont="1" applyFill="1" applyBorder="1" applyAlignment="1">
      <alignment horizontal="right" vertical="center" wrapText="1"/>
    </xf>
    <xf numFmtId="166" fontId="7" fillId="2" borderId="13" xfId="4" applyNumberFormat="1" applyFont="1" applyFill="1" applyBorder="1" applyAlignment="1">
      <alignment vertical="center" wrapText="1"/>
    </xf>
    <xf numFmtId="0" fontId="10" fillId="2" borderId="10" xfId="4" applyFont="1" applyFill="1" applyBorder="1" applyAlignment="1">
      <alignment horizontal="center" vertical="center" wrapText="1"/>
    </xf>
    <xf numFmtId="0" fontId="10" fillId="2" borderId="0" xfId="4" applyFont="1" applyFill="1" applyAlignment="1">
      <alignment horizontal="center" vertical="center" wrapText="1"/>
    </xf>
    <xf numFmtId="0" fontId="10" fillId="2" borderId="11" xfId="4" applyFont="1" applyFill="1" applyBorder="1" applyAlignment="1">
      <alignment horizontal="center" vertical="center" wrapText="1"/>
    </xf>
    <xf numFmtId="0" fontId="10" fillId="2" borderId="15" xfId="4" applyFont="1" applyFill="1" applyBorder="1" applyAlignment="1">
      <alignment horizontal="center" vertical="center" wrapText="1"/>
    </xf>
    <xf numFmtId="0" fontId="10" fillId="2" borderId="16" xfId="4" applyFont="1" applyFill="1" applyBorder="1" applyAlignment="1">
      <alignment horizontal="center" vertical="center" wrapText="1"/>
    </xf>
    <xf numFmtId="0" fontId="10" fillId="2" borderId="17" xfId="4" applyFont="1" applyFill="1" applyBorder="1" applyAlignment="1">
      <alignment horizontal="center" vertical="center" wrapText="1"/>
    </xf>
    <xf numFmtId="0" fontId="10" fillId="2" borderId="18" xfId="4" applyFont="1" applyFill="1" applyBorder="1" applyAlignment="1">
      <alignment horizontal="center" vertical="center" wrapText="1"/>
    </xf>
    <xf numFmtId="0" fontId="10" fillId="2" borderId="19" xfId="4" applyFont="1" applyFill="1" applyBorder="1" applyAlignment="1">
      <alignment horizontal="center" vertical="center" wrapText="1"/>
    </xf>
    <xf numFmtId="0" fontId="7" fillId="2" borderId="20" xfId="4" applyFont="1" applyFill="1" applyBorder="1" applyAlignment="1">
      <alignment vertical="center" wrapText="1"/>
    </xf>
    <xf numFmtId="165" fontId="11" fillId="2" borderId="1" xfId="3" applyNumberFormat="1" applyFont="1" applyFill="1" applyBorder="1" applyAlignment="1">
      <alignment vertical="center" wrapText="1"/>
    </xf>
    <xf numFmtId="4" fontId="11" fillId="2" borderId="21" xfId="5" applyNumberFormat="1" applyFont="1" applyFill="1" applyBorder="1" applyAlignment="1">
      <alignment vertical="center" wrapText="1"/>
    </xf>
    <xf numFmtId="166" fontId="11" fillId="2" borderId="21" xfId="5" applyFont="1" applyFill="1" applyBorder="1" applyAlignment="1">
      <alignment horizontal="center" vertical="center" wrapText="1"/>
    </xf>
    <xf numFmtId="166" fontId="11" fillId="2" borderId="2" xfId="5" applyFont="1" applyFill="1" applyBorder="1" applyAlignment="1">
      <alignment horizontal="left" vertical="center" wrapText="1"/>
    </xf>
    <xf numFmtId="166" fontId="11" fillId="2" borderId="3" xfId="5" applyFont="1" applyFill="1" applyBorder="1" applyAlignment="1">
      <alignment horizontal="center" vertical="center" wrapText="1"/>
    </xf>
    <xf numFmtId="165" fontId="13" fillId="2" borderId="22" xfId="3" applyNumberFormat="1" applyFont="1" applyFill="1" applyBorder="1" applyAlignment="1">
      <alignment vertical="center"/>
    </xf>
    <xf numFmtId="4" fontId="14" fillId="2" borderId="23" xfId="6" applyNumberFormat="1" applyFont="1" applyFill="1" applyBorder="1" applyAlignment="1">
      <alignment vertical="center"/>
    </xf>
    <xf numFmtId="0" fontId="14" fillId="2" borderId="24" xfId="6" applyFont="1" applyFill="1" applyBorder="1" applyAlignment="1">
      <alignment horizontal="center" vertical="center"/>
    </xf>
    <xf numFmtId="0" fontId="7" fillId="2" borderId="23" xfId="6" applyFont="1" applyFill="1" applyBorder="1" applyAlignment="1">
      <alignment horizontal="right" vertical="center" wrapText="1"/>
    </xf>
    <xf numFmtId="166" fontId="11" fillId="2" borderId="25" xfId="5" quotePrefix="1" applyFont="1" applyFill="1" applyBorder="1" applyAlignment="1">
      <alignment horizontal="center" vertical="center" wrapText="1"/>
    </xf>
    <xf numFmtId="165" fontId="13" fillId="2" borderId="26" xfId="3" applyNumberFormat="1" applyFont="1" applyFill="1" applyBorder="1" applyAlignment="1">
      <alignment vertical="center"/>
    </xf>
    <xf numFmtId="4" fontId="14" fillId="2" borderId="24" xfId="6" applyNumberFormat="1" applyFont="1" applyFill="1" applyBorder="1" applyAlignment="1">
      <alignment vertical="center"/>
    </xf>
    <xf numFmtId="0" fontId="15" fillId="2" borderId="23" xfId="6" applyFont="1" applyFill="1" applyBorder="1" applyAlignment="1">
      <alignment horizontal="left" vertical="center" wrapText="1"/>
    </xf>
    <xf numFmtId="166" fontId="11" fillId="2" borderId="25" xfId="5" applyFont="1" applyFill="1" applyBorder="1" applyAlignment="1">
      <alignment horizontal="center" vertical="center" wrapText="1"/>
    </xf>
    <xf numFmtId="165" fontId="7" fillId="2" borderId="27" xfId="3" applyNumberFormat="1" applyFont="1" applyFill="1" applyBorder="1" applyAlignment="1">
      <alignment vertical="center" wrapText="1"/>
    </xf>
    <xf numFmtId="4" fontId="11" fillId="2" borderId="28" xfId="7" applyNumberFormat="1" applyFont="1" applyFill="1" applyBorder="1" applyAlignment="1" applyProtection="1">
      <alignment vertical="center" wrapText="1"/>
      <protection hidden="1"/>
    </xf>
    <xf numFmtId="0" fontId="11" fillId="2" borderId="28" xfId="7" applyNumberFormat="1" applyFont="1" applyFill="1" applyBorder="1" applyAlignment="1" applyProtection="1">
      <alignment horizontal="center" vertical="center" wrapText="1"/>
      <protection hidden="1"/>
    </xf>
    <xf numFmtId="0" fontId="11" fillId="2" borderId="28" xfId="4" applyFont="1" applyFill="1" applyBorder="1" applyAlignment="1" applyProtection="1">
      <alignment horizontal="center" vertical="center" wrapText="1"/>
      <protection hidden="1"/>
    </xf>
    <xf numFmtId="0" fontId="7" fillId="2" borderId="14" xfId="4" quotePrefix="1" applyFont="1" applyFill="1" applyBorder="1" applyAlignment="1">
      <alignment horizontal="right" vertical="center" wrapText="1"/>
    </xf>
    <xf numFmtId="165" fontId="11" fillId="2" borderId="29" xfId="8" applyNumberFormat="1" applyFont="1" applyFill="1" applyBorder="1" applyAlignment="1">
      <alignment vertical="center" wrapText="1"/>
    </xf>
    <xf numFmtId="4" fontId="11" fillId="2" borderId="30" xfId="5" applyNumberFormat="1" applyFont="1" applyFill="1" applyBorder="1" applyAlignment="1">
      <alignment vertical="center" wrapText="1"/>
    </xf>
    <xf numFmtId="169" fontId="11" fillId="2" borderId="30" xfId="9" applyNumberFormat="1" applyFont="1" applyFill="1" applyBorder="1" applyAlignment="1">
      <alignment horizontal="center" vertical="center" wrapText="1"/>
    </xf>
    <xf numFmtId="166" fontId="11" fillId="2" borderId="30" xfId="5" applyFont="1" applyFill="1" applyBorder="1" applyAlignment="1">
      <alignment horizontal="center" vertical="center" wrapText="1"/>
    </xf>
    <xf numFmtId="166" fontId="11" fillId="0" borderId="31" xfId="10" applyFont="1" applyBorder="1" applyAlignment="1">
      <alignment vertical="center" wrapText="1"/>
    </xf>
    <xf numFmtId="166" fontId="7" fillId="2" borderId="13" xfId="5" quotePrefix="1" applyFont="1" applyFill="1" applyBorder="1" applyAlignment="1">
      <alignment horizontal="center" vertical="center" wrapText="1"/>
    </xf>
    <xf numFmtId="166" fontId="11" fillId="0" borderId="30" xfId="10" applyFont="1" applyBorder="1" applyAlignment="1">
      <alignment vertical="center" wrapText="1"/>
    </xf>
    <xf numFmtId="4" fontId="11" fillId="2" borderId="29" xfId="8" applyNumberFormat="1" applyFont="1" applyFill="1" applyBorder="1" applyAlignment="1">
      <alignment horizontal="right" vertical="center" wrapText="1"/>
    </xf>
    <xf numFmtId="4" fontId="11" fillId="2" borderId="30" xfId="5" applyNumberFormat="1" applyFont="1" applyFill="1" applyBorder="1" applyAlignment="1">
      <alignment horizontal="right" vertical="center" wrapText="1"/>
    </xf>
    <xf numFmtId="166" fontId="9" fillId="2" borderId="30" xfId="5" applyFont="1" applyFill="1" applyBorder="1" applyAlignment="1">
      <alignment horizontal="left" vertical="center" wrapText="1"/>
    </xf>
    <xf numFmtId="0" fontId="7" fillId="2" borderId="13" xfId="6" quotePrefix="1" applyFont="1" applyFill="1" applyBorder="1" applyAlignment="1">
      <alignment horizontal="center" vertical="center"/>
    </xf>
    <xf numFmtId="165" fontId="13" fillId="2" borderId="10" xfId="3" applyNumberFormat="1" applyFont="1" applyFill="1" applyBorder="1" applyAlignment="1">
      <alignment vertical="center"/>
    </xf>
    <xf numFmtId="4" fontId="14" fillId="2" borderId="30" xfId="6" applyNumberFormat="1" applyFont="1" applyFill="1" applyBorder="1" applyAlignment="1">
      <alignment vertical="center"/>
    </xf>
    <xf numFmtId="0" fontId="14" fillId="2" borderId="30" xfId="6" applyFont="1" applyFill="1" applyBorder="1" applyAlignment="1">
      <alignment horizontal="center" vertical="center"/>
    </xf>
    <xf numFmtId="0" fontId="7" fillId="2" borderId="30" xfId="6" applyFont="1" applyFill="1" applyBorder="1" applyAlignment="1">
      <alignment horizontal="right" vertical="center" wrapText="1"/>
    </xf>
    <xf numFmtId="166" fontId="11" fillId="2" borderId="13" xfId="5" quotePrefix="1" applyFont="1" applyFill="1" applyBorder="1" applyAlignment="1">
      <alignment horizontal="center" vertical="center" wrapText="1"/>
    </xf>
    <xf numFmtId="166" fontId="11" fillId="2" borderId="30" xfId="10" applyFont="1" applyFill="1" applyBorder="1" applyAlignment="1">
      <alignment vertical="center" wrapText="1"/>
    </xf>
    <xf numFmtId="4" fontId="14" fillId="2" borderId="32" xfId="6" applyNumberFormat="1" applyFont="1" applyFill="1" applyBorder="1" applyAlignment="1">
      <alignment vertical="center"/>
    </xf>
    <xf numFmtId="0" fontId="14" fillId="2" borderId="32" xfId="6" applyFont="1" applyFill="1" applyBorder="1" applyAlignment="1">
      <alignment horizontal="center" vertical="center"/>
    </xf>
    <xf numFmtId="0" fontId="7" fillId="2" borderId="32" xfId="6" applyFont="1" applyFill="1" applyBorder="1" applyAlignment="1">
      <alignment horizontal="right" vertical="center" wrapText="1"/>
    </xf>
    <xf numFmtId="0" fontId="7" fillId="2" borderId="0" xfId="6" applyFont="1" applyFill="1" applyAlignment="1">
      <alignment horizontal="right" vertical="center" wrapText="1"/>
    </xf>
    <xf numFmtId="170" fontId="7" fillId="2" borderId="29" xfId="11" applyNumberFormat="1" applyFont="1" applyFill="1" applyBorder="1" applyAlignment="1">
      <alignment horizontal="center" vertical="center"/>
    </xf>
    <xf numFmtId="44" fontId="7" fillId="2" borderId="30" xfId="3" applyFont="1" applyFill="1" applyBorder="1" applyAlignment="1">
      <alignment horizontal="center" vertical="center"/>
    </xf>
    <xf numFmtId="0" fontId="7" fillId="2" borderId="30" xfId="11" applyFont="1" applyFill="1" applyBorder="1" applyAlignment="1">
      <alignment horizontal="center" vertical="center" wrapText="1"/>
    </xf>
    <xf numFmtId="0" fontId="7" fillId="2" borderId="30" xfId="11" applyFont="1" applyFill="1" applyBorder="1" applyAlignment="1">
      <alignment horizontal="center" vertical="center"/>
    </xf>
    <xf numFmtId="0" fontId="18" fillId="2" borderId="33" xfId="11" applyFont="1" applyFill="1" applyBorder="1" applyAlignment="1">
      <alignment vertical="center" wrapText="1"/>
    </xf>
    <xf numFmtId="3" fontId="11" fillId="2" borderId="13" xfId="11" applyNumberFormat="1" applyFont="1" applyFill="1" applyBorder="1" applyAlignment="1">
      <alignment horizontal="center" vertical="center"/>
    </xf>
    <xf numFmtId="170" fontId="10" fillId="2" borderId="27" xfId="11" applyNumberFormat="1" applyFont="1" applyFill="1" applyBorder="1" applyAlignment="1">
      <alignment horizontal="center" vertical="center"/>
    </xf>
    <xf numFmtId="44" fontId="10" fillId="2" borderId="28" xfId="3" applyFont="1" applyFill="1" applyBorder="1" applyAlignment="1">
      <alignment horizontal="center" vertical="center"/>
    </xf>
    <xf numFmtId="0" fontId="10" fillId="2" borderId="28" xfId="11" applyFont="1" applyFill="1" applyBorder="1" applyAlignment="1">
      <alignment horizontal="center" vertical="center" wrapText="1"/>
    </xf>
    <xf numFmtId="0" fontId="10" fillId="2" borderId="28" xfId="11" applyFont="1" applyFill="1" applyBorder="1" applyAlignment="1">
      <alignment horizontal="center" vertical="center"/>
    </xf>
    <xf numFmtId="0" fontId="19" fillId="2" borderId="28" xfId="11" applyFont="1" applyFill="1" applyBorder="1" applyAlignment="1">
      <alignment vertical="center" wrapText="1"/>
    </xf>
    <xf numFmtId="3" fontId="11" fillId="2" borderId="34" xfId="11" applyNumberFormat="1" applyFont="1" applyFill="1" applyBorder="1" applyAlignment="1">
      <alignment horizontal="center" vertical="center"/>
    </xf>
    <xf numFmtId="0" fontId="10" fillId="2" borderId="35" xfId="11" applyFont="1" applyFill="1" applyBorder="1" applyAlignment="1">
      <alignment horizontal="center" vertical="center"/>
    </xf>
    <xf numFmtId="0" fontId="10" fillId="2" borderId="31" xfId="11" applyFont="1" applyFill="1" applyBorder="1" applyAlignment="1">
      <alignment horizontal="center" vertical="center"/>
    </xf>
    <xf numFmtId="0" fontId="10" fillId="2" borderId="31" xfId="11" applyFont="1" applyFill="1" applyBorder="1" applyAlignment="1">
      <alignment horizontal="center" vertical="center"/>
    </xf>
    <xf numFmtId="0" fontId="10" fillId="2" borderId="31" xfId="11" applyFont="1" applyFill="1" applyBorder="1" applyAlignment="1">
      <alignment horizontal="center" vertical="center" wrapText="1"/>
    </xf>
    <xf numFmtId="3" fontId="7" fillId="2" borderId="20" xfId="11" applyNumberFormat="1" applyFont="1" applyFill="1" applyBorder="1" applyAlignment="1">
      <alignment vertical="center"/>
    </xf>
    <xf numFmtId="0" fontId="10" fillId="2" borderId="36" xfId="11" applyFont="1" applyFill="1" applyBorder="1" applyAlignment="1">
      <alignment horizontal="center" vertical="center"/>
    </xf>
    <xf numFmtId="0" fontId="10" fillId="2" borderId="37" xfId="11" applyFont="1" applyFill="1" applyBorder="1" applyAlignment="1">
      <alignment horizontal="center" vertical="center"/>
    </xf>
    <xf numFmtId="0" fontId="10" fillId="2" borderId="38" xfId="11" applyFont="1" applyFill="1" applyBorder="1" applyAlignment="1">
      <alignment horizontal="center" vertical="center"/>
    </xf>
    <xf numFmtId="44" fontId="20" fillId="2" borderId="0" xfId="3" applyFont="1" applyFill="1" applyBorder="1" applyAlignment="1">
      <alignment vertical="center" wrapText="1"/>
    </xf>
    <xf numFmtId="4" fontId="20" fillId="2" borderId="0" xfId="4" applyNumberFormat="1" applyFont="1" applyFill="1" applyAlignment="1">
      <alignment vertical="center" wrapText="1"/>
    </xf>
    <xf numFmtId="0" fontId="20" fillId="2" borderId="0" xfId="4" applyFont="1" applyFill="1" applyAlignment="1">
      <alignment horizontal="right" vertical="center" wrapText="1"/>
    </xf>
    <xf numFmtId="0" fontId="7" fillId="2" borderId="10" xfId="4" applyFont="1" applyFill="1" applyBorder="1" applyAlignment="1">
      <alignment horizontal="right" vertical="center" wrapText="1"/>
    </xf>
    <xf numFmtId="4" fontId="7" fillId="2" borderId="39" xfId="4" applyNumberFormat="1" applyFont="1" applyFill="1" applyBorder="1" applyAlignment="1">
      <alignment vertical="center" wrapText="1"/>
    </xf>
    <xf numFmtId="0" fontId="7" fillId="2" borderId="2" xfId="4" applyFont="1" applyFill="1" applyBorder="1" applyAlignment="1">
      <alignment horizontal="right" vertical="center" wrapText="1"/>
    </xf>
    <xf numFmtId="0" fontId="7" fillId="2" borderId="40" xfId="4" applyFont="1" applyFill="1" applyBorder="1" applyAlignment="1">
      <alignment horizontal="right" vertical="center" wrapText="1"/>
    </xf>
    <xf numFmtId="0" fontId="7" fillId="2" borderId="3" xfId="4" applyFont="1" applyFill="1" applyBorder="1" applyAlignment="1">
      <alignment vertical="center" wrapText="1"/>
    </xf>
    <xf numFmtId="0" fontId="7" fillId="2" borderId="41" xfId="4" applyFont="1" applyFill="1" applyBorder="1" applyAlignment="1">
      <alignment horizontal="right" vertical="center" wrapText="1"/>
    </xf>
    <xf numFmtId="0" fontId="9" fillId="2" borderId="11" xfId="4" applyFont="1" applyFill="1" applyBorder="1" applyAlignment="1">
      <alignment horizontal="left" vertical="center" wrapText="1"/>
    </xf>
    <xf numFmtId="166" fontId="7" fillId="2" borderId="15" xfId="4" applyNumberFormat="1" applyFont="1" applyFill="1" applyBorder="1" applyAlignment="1">
      <alignment horizontal="left" vertical="center" wrapText="1"/>
    </xf>
    <xf numFmtId="0" fontId="10" fillId="2" borderId="42" xfId="4" applyFont="1" applyFill="1" applyBorder="1" applyAlignment="1">
      <alignment horizontal="center" vertical="center" wrapText="1"/>
    </xf>
    <xf numFmtId="0" fontId="10" fillId="2" borderId="43" xfId="4" applyFont="1" applyFill="1" applyBorder="1" applyAlignment="1">
      <alignment horizontal="center" vertical="center" wrapText="1"/>
    </xf>
    <xf numFmtId="0" fontId="10" fillId="2" borderId="44" xfId="4" applyFont="1" applyFill="1" applyBorder="1" applyAlignment="1">
      <alignment horizontal="center" vertical="center" wrapText="1"/>
    </xf>
    <xf numFmtId="0" fontId="10" fillId="2" borderId="45" xfId="4" applyFont="1" applyFill="1" applyBorder="1" applyAlignment="1">
      <alignment horizontal="center" vertical="center" wrapText="1"/>
    </xf>
    <xf numFmtId="0" fontId="7" fillId="2" borderId="46" xfId="4" applyFont="1" applyFill="1" applyBorder="1" applyAlignment="1">
      <alignment vertical="center" wrapText="1"/>
    </xf>
    <xf numFmtId="165" fontId="20" fillId="2" borderId="37" xfId="3" applyNumberFormat="1" applyFont="1" applyFill="1" applyBorder="1" applyAlignment="1">
      <alignment vertical="center" wrapText="1"/>
    </xf>
    <xf numFmtId="4" fontId="21" fillId="2" borderId="37" xfId="7" applyNumberFormat="1" applyFont="1" applyFill="1" applyBorder="1" applyAlignment="1" applyProtection="1">
      <alignment vertical="center" wrapText="1"/>
      <protection hidden="1"/>
    </xf>
    <xf numFmtId="0" fontId="21" fillId="2" borderId="37" xfId="7" applyNumberFormat="1" applyFont="1" applyFill="1" applyBorder="1" applyAlignment="1" applyProtection="1">
      <alignment horizontal="center" vertical="center" wrapText="1"/>
      <protection hidden="1"/>
    </xf>
    <xf numFmtId="0" fontId="21" fillId="2" borderId="37" xfId="4" applyFont="1" applyFill="1" applyBorder="1" applyAlignment="1" applyProtection="1">
      <alignment horizontal="center" vertical="center" wrapText="1"/>
      <protection hidden="1"/>
    </xf>
    <xf numFmtId="0" fontId="20" fillId="2" borderId="37" xfId="4" quotePrefix="1" applyFont="1" applyFill="1" applyBorder="1" applyAlignment="1">
      <alignment horizontal="right" vertical="center" wrapText="1"/>
    </xf>
    <xf numFmtId="166" fontId="11" fillId="2" borderId="37" xfId="5" quotePrefix="1" applyFont="1" applyFill="1" applyBorder="1" applyAlignment="1">
      <alignment vertical="center" wrapText="1"/>
    </xf>
    <xf numFmtId="165" fontId="20" fillId="2" borderId="10" xfId="3" applyNumberFormat="1" applyFont="1" applyFill="1" applyBorder="1" applyAlignment="1">
      <alignment vertical="center" wrapText="1"/>
    </xf>
    <xf numFmtId="4" fontId="21" fillId="2" borderId="21" xfId="7" applyNumberFormat="1" applyFont="1" applyFill="1" applyBorder="1" applyAlignment="1" applyProtection="1">
      <alignment vertical="center" wrapText="1"/>
      <protection hidden="1"/>
    </xf>
    <xf numFmtId="0" fontId="21" fillId="2" borderId="21" xfId="7" applyNumberFormat="1" applyFont="1" applyFill="1" applyBorder="1" applyAlignment="1" applyProtection="1">
      <alignment horizontal="center" vertical="center" wrapText="1"/>
      <protection hidden="1"/>
    </xf>
    <xf numFmtId="0" fontId="21" fillId="2" borderId="21" xfId="4" applyFont="1" applyFill="1" applyBorder="1" applyAlignment="1" applyProtection="1">
      <alignment horizontal="center" vertical="center" wrapText="1"/>
      <protection hidden="1"/>
    </xf>
    <xf numFmtId="0" fontId="20" fillId="2" borderId="12" xfId="4" quotePrefix="1" applyFont="1" applyFill="1" applyBorder="1" applyAlignment="1">
      <alignment horizontal="right" vertical="center" wrapText="1"/>
    </xf>
    <xf numFmtId="166" fontId="11" fillId="2" borderId="25" xfId="5" quotePrefix="1" applyFont="1" applyFill="1" applyBorder="1" applyAlignment="1">
      <alignment vertical="center" wrapText="1"/>
    </xf>
    <xf numFmtId="165" fontId="13" fillId="2" borderId="47" xfId="3" applyNumberFormat="1" applyFont="1" applyFill="1" applyBorder="1" applyAlignment="1">
      <alignment vertical="center"/>
    </xf>
    <xf numFmtId="165" fontId="21" fillId="2" borderId="29" xfId="8" applyNumberFormat="1" applyFont="1" applyFill="1" applyBorder="1" applyAlignment="1">
      <alignment vertical="center" wrapText="1"/>
    </xf>
    <xf numFmtId="4" fontId="21" fillId="2" borderId="30" xfId="5" applyNumberFormat="1" applyFont="1" applyFill="1" applyBorder="1" applyAlignment="1">
      <alignment vertical="center" wrapText="1"/>
    </xf>
    <xf numFmtId="1" fontId="21" fillId="2" borderId="30" xfId="5" applyNumberFormat="1" applyFont="1" applyFill="1" applyBorder="1" applyAlignment="1">
      <alignment horizontal="center" vertical="center" wrapText="1"/>
    </xf>
    <xf numFmtId="166" fontId="21" fillId="2" borderId="30" xfId="5" applyFont="1" applyFill="1" applyBorder="1" applyAlignment="1">
      <alignment horizontal="center" vertical="center" wrapText="1"/>
    </xf>
    <xf numFmtId="166" fontId="20" fillId="2" borderId="12" xfId="5" applyFont="1" applyFill="1" applyBorder="1" applyAlignment="1">
      <alignment horizontal="left" vertical="center" wrapText="1"/>
    </xf>
    <xf numFmtId="166" fontId="7" fillId="2" borderId="25" xfId="5" quotePrefix="1" applyFont="1" applyFill="1" applyBorder="1" applyAlignment="1">
      <alignment vertical="center" wrapText="1"/>
    </xf>
    <xf numFmtId="1" fontId="11" fillId="2" borderId="30" xfId="5" applyNumberFormat="1" applyFont="1" applyFill="1" applyBorder="1" applyAlignment="1">
      <alignment horizontal="center" vertical="center" wrapText="1"/>
    </xf>
    <xf numFmtId="166" fontId="11" fillId="0" borderId="12" xfId="10" applyFont="1" applyBorder="1" applyAlignment="1">
      <alignment vertical="center" wrapText="1"/>
    </xf>
    <xf numFmtId="166" fontId="7" fillId="2" borderId="12" xfId="5" applyFont="1" applyFill="1" applyBorder="1" applyAlignment="1">
      <alignment horizontal="left" vertical="center" wrapText="1"/>
    </xf>
    <xf numFmtId="166" fontId="7" fillId="2" borderId="25" xfId="5" quotePrefix="1" applyFont="1" applyFill="1" applyBorder="1" applyAlignment="1">
      <alignment horizontal="center" vertical="center" wrapText="1"/>
    </xf>
    <xf numFmtId="165" fontId="21" fillId="2" borderId="29" xfId="3" applyNumberFormat="1" applyFont="1" applyFill="1" applyBorder="1" applyAlignment="1">
      <alignment vertical="center" wrapText="1"/>
    </xf>
    <xf numFmtId="166" fontId="9" fillId="2" borderId="12" xfId="5" applyFont="1" applyFill="1" applyBorder="1" applyAlignment="1">
      <alignment horizontal="left" vertical="center" wrapText="1"/>
    </xf>
    <xf numFmtId="165" fontId="13" fillId="2" borderId="7" xfId="3" applyNumberFormat="1" applyFont="1" applyFill="1" applyBorder="1" applyAlignment="1">
      <alignment vertical="center"/>
    </xf>
    <xf numFmtId="4" fontId="14" fillId="2" borderId="48" xfId="6" applyNumberFormat="1" applyFont="1" applyFill="1" applyBorder="1" applyAlignment="1">
      <alignment vertical="center"/>
    </xf>
    <xf numFmtId="0" fontId="14" fillId="2" borderId="48" xfId="6" applyFont="1" applyFill="1" applyBorder="1" applyAlignment="1">
      <alignment horizontal="center" vertical="center"/>
    </xf>
    <xf numFmtId="0" fontId="7" fillId="2" borderId="8" xfId="6" applyFont="1" applyFill="1" applyBorder="1" applyAlignment="1">
      <alignment horizontal="right" vertical="center" wrapText="1"/>
    </xf>
    <xf numFmtId="166" fontId="11" fillId="2" borderId="49" xfId="5" quotePrefix="1" applyFont="1" applyFill="1" applyBorder="1" applyAlignment="1">
      <alignment vertical="center" wrapText="1"/>
    </xf>
    <xf numFmtId="0" fontId="7" fillId="2" borderId="12" xfId="6" applyFont="1" applyFill="1" applyBorder="1" applyAlignment="1">
      <alignment horizontal="right" vertical="center" wrapText="1"/>
    </xf>
    <xf numFmtId="165" fontId="13" fillId="2" borderId="1" xfId="3" applyNumberFormat="1" applyFont="1" applyFill="1" applyBorder="1" applyAlignment="1">
      <alignment vertical="center"/>
    </xf>
    <xf numFmtId="4" fontId="14" fillId="2" borderId="21" xfId="6" applyNumberFormat="1" applyFont="1" applyFill="1" applyBorder="1" applyAlignment="1">
      <alignment vertical="center"/>
    </xf>
    <xf numFmtId="0" fontId="14" fillId="2" borderId="21" xfId="6" applyFont="1" applyFill="1" applyBorder="1" applyAlignment="1">
      <alignment horizontal="center" vertical="center"/>
    </xf>
    <xf numFmtId="0" fontId="7" fillId="2" borderId="40" xfId="6" applyFont="1" applyFill="1" applyBorder="1" applyAlignment="1">
      <alignment horizontal="right" vertical="center" wrapText="1"/>
    </xf>
    <xf numFmtId="166" fontId="11" fillId="2" borderId="50" xfId="5" quotePrefix="1" applyFont="1" applyFill="1" applyBorder="1" applyAlignment="1">
      <alignment horizontal="center" vertical="center" wrapText="1"/>
    </xf>
    <xf numFmtId="0" fontId="7" fillId="2" borderId="51" xfId="4" quotePrefix="1" applyFont="1" applyFill="1" applyBorder="1" applyAlignment="1">
      <alignment horizontal="right" vertical="center" wrapText="1"/>
    </xf>
    <xf numFmtId="4" fontId="11" fillId="2" borderId="31" xfId="7" applyNumberFormat="1" applyFont="1" applyFill="1" applyBorder="1" applyAlignment="1" applyProtection="1">
      <alignment vertical="center" wrapText="1"/>
      <protection hidden="1"/>
    </xf>
    <xf numFmtId="0" fontId="11" fillId="2" borderId="31" xfId="7" applyNumberFormat="1" applyFont="1" applyFill="1" applyBorder="1" applyAlignment="1" applyProtection="1">
      <alignment horizontal="center" vertical="center" wrapText="1"/>
      <protection hidden="1"/>
    </xf>
    <xf numFmtId="0" fontId="11" fillId="2" borderId="31" xfId="4" applyFont="1" applyFill="1" applyBorder="1" applyAlignment="1" applyProtection="1">
      <alignment horizontal="center" vertical="center" wrapText="1"/>
      <protection hidden="1"/>
    </xf>
    <xf numFmtId="166" fontId="11" fillId="2" borderId="12" xfId="10" applyFont="1" applyFill="1" applyBorder="1" applyAlignment="1">
      <alignment vertical="center" wrapText="1"/>
    </xf>
    <xf numFmtId="4" fontId="11" fillId="2" borderId="33" xfId="7" applyNumberFormat="1" applyFont="1" applyFill="1" applyBorder="1" applyAlignment="1" applyProtection="1">
      <alignment vertical="center" wrapText="1"/>
      <protection hidden="1"/>
    </xf>
    <xf numFmtId="0" fontId="11" fillId="2" borderId="33" xfId="7" applyNumberFormat="1" applyFont="1" applyFill="1" applyBorder="1" applyAlignment="1" applyProtection="1">
      <alignment horizontal="center" vertical="center" wrapText="1"/>
      <protection hidden="1"/>
    </xf>
    <xf numFmtId="0" fontId="11" fillId="2" borderId="33" xfId="4" applyFont="1" applyFill="1" applyBorder="1" applyAlignment="1" applyProtection="1">
      <alignment horizontal="center" vertical="center" wrapText="1"/>
      <protection hidden="1"/>
    </xf>
    <xf numFmtId="166" fontId="7" fillId="2" borderId="30" xfId="10" applyFont="1" applyFill="1" applyBorder="1" applyAlignment="1">
      <alignment vertical="center" wrapText="1"/>
    </xf>
    <xf numFmtId="165" fontId="11" fillId="2" borderId="29" xfId="3" applyNumberFormat="1" applyFont="1" applyFill="1" applyBorder="1" applyAlignment="1">
      <alignment vertical="center" wrapText="1"/>
    </xf>
    <xf numFmtId="165" fontId="11" fillId="2" borderId="52" xfId="8" applyNumberFormat="1" applyFont="1" applyFill="1" applyBorder="1" applyAlignment="1">
      <alignment vertical="center" wrapText="1"/>
    </xf>
    <xf numFmtId="4" fontId="11" fillId="2" borderId="48" xfId="5" applyNumberFormat="1" applyFont="1" applyFill="1" applyBorder="1" applyAlignment="1">
      <alignment vertical="center" wrapText="1"/>
    </xf>
    <xf numFmtId="169" fontId="11" fillId="2" borderId="48" xfId="9" applyNumberFormat="1" applyFont="1" applyFill="1" applyBorder="1" applyAlignment="1">
      <alignment horizontal="center" vertical="center" wrapText="1"/>
    </xf>
    <xf numFmtId="166" fontId="11" fillId="2" borderId="48" xfId="5" applyFont="1" applyFill="1" applyBorder="1" applyAlignment="1">
      <alignment horizontal="center" vertical="center" wrapText="1"/>
    </xf>
    <xf numFmtId="0" fontId="13" fillId="2" borderId="53" xfId="6" applyFont="1" applyFill="1" applyBorder="1" applyAlignment="1">
      <alignment horizontal="left" vertical="center" wrapText="1"/>
    </xf>
    <xf numFmtId="4" fontId="14" fillId="2" borderId="33" xfId="6" applyNumberFormat="1" applyFont="1" applyFill="1" applyBorder="1" applyAlignment="1">
      <alignment vertical="center"/>
    </xf>
    <xf numFmtId="0" fontId="14" fillId="2" borderId="33" xfId="6" applyFont="1" applyFill="1" applyBorder="1" applyAlignment="1">
      <alignment horizontal="center" vertical="center"/>
    </xf>
    <xf numFmtId="166" fontId="11" fillId="2" borderId="54" xfId="10" applyFont="1" applyFill="1" applyBorder="1" applyAlignment="1">
      <alignment vertical="center" wrapText="1"/>
    </xf>
    <xf numFmtId="0" fontId="3" fillId="0" borderId="0" xfId="2" applyFont="1" applyAlignment="1">
      <alignment horizontal="left" vertical="center" wrapText="1"/>
    </xf>
    <xf numFmtId="0" fontId="3" fillId="0" borderId="0" xfId="2" applyFont="1" applyAlignment="1">
      <alignment vertical="center"/>
    </xf>
    <xf numFmtId="165" fontId="11" fillId="2" borderId="55" xfId="3" applyNumberFormat="1" applyFont="1" applyFill="1" applyBorder="1" applyAlignment="1">
      <alignment vertical="center" wrapText="1"/>
    </xf>
    <xf numFmtId="166" fontId="11" fillId="2" borderId="40" xfId="5" applyFont="1" applyFill="1" applyBorder="1" applyAlignment="1">
      <alignment horizontal="left" vertical="center" wrapText="1"/>
    </xf>
    <xf numFmtId="166" fontId="11" fillId="2" borderId="50" xfId="5" applyFont="1" applyFill="1" applyBorder="1" applyAlignment="1">
      <alignment horizontal="center" vertical="center" wrapText="1"/>
    </xf>
    <xf numFmtId="166" fontId="7" fillId="0" borderId="30" xfId="10" applyFont="1" applyBorder="1" applyAlignment="1">
      <alignment vertical="center" wrapText="1"/>
    </xf>
    <xf numFmtId="165" fontId="11" fillId="2" borderId="56" xfId="3" applyNumberFormat="1" applyFont="1" applyFill="1" applyBorder="1" applyAlignment="1">
      <alignment vertical="center" wrapText="1"/>
    </xf>
    <xf numFmtId="165" fontId="11" fillId="2" borderId="57" xfId="8" applyNumberFormat="1" applyFont="1" applyFill="1" applyBorder="1" applyAlignment="1">
      <alignment vertical="center" wrapText="1"/>
    </xf>
    <xf numFmtId="4" fontId="11" fillId="2" borderId="32" xfId="5" applyNumberFormat="1" applyFont="1" applyFill="1" applyBorder="1" applyAlignment="1">
      <alignment vertical="center" wrapText="1"/>
    </xf>
    <xf numFmtId="169" fontId="11" fillId="2" borderId="32" xfId="9" applyNumberFormat="1" applyFont="1" applyFill="1" applyBorder="1" applyAlignment="1">
      <alignment horizontal="center" vertical="center" wrapText="1"/>
    </xf>
    <xf numFmtId="166" fontId="11" fillId="2" borderId="32" xfId="5" applyFont="1" applyFill="1" applyBorder="1" applyAlignment="1">
      <alignment horizontal="center" vertical="center" wrapText="1"/>
    </xf>
    <xf numFmtId="0" fontId="7" fillId="2" borderId="13" xfId="6" applyFont="1" applyFill="1" applyBorder="1" applyAlignment="1">
      <alignment horizontal="center" vertical="center"/>
    </xf>
    <xf numFmtId="0" fontId="10" fillId="2" borderId="4" xfId="11" applyFont="1" applyFill="1" applyBorder="1" applyAlignment="1">
      <alignment horizontal="center" vertical="center"/>
    </xf>
    <xf numFmtId="0" fontId="10" fillId="2" borderId="14" xfId="11" applyFont="1" applyFill="1" applyBorder="1" applyAlignment="1">
      <alignment horizontal="center" vertical="center"/>
    </xf>
    <xf numFmtId="3" fontId="7" fillId="2" borderId="34" xfId="11" applyNumberFormat="1" applyFont="1" applyFill="1" applyBorder="1" applyAlignment="1">
      <alignment vertical="center"/>
    </xf>
    <xf numFmtId="0" fontId="21" fillId="2" borderId="10" xfId="11" applyFont="1" applyFill="1" applyBorder="1" applyAlignment="1">
      <alignment vertical="center"/>
    </xf>
    <xf numFmtId="0" fontId="21" fillId="2" borderId="0" xfId="11" applyFont="1" applyFill="1" applyBorder="1" applyAlignment="1">
      <alignment vertical="center"/>
    </xf>
    <xf numFmtId="49" fontId="24" fillId="2" borderId="0" xfId="11" applyNumberFormat="1" applyFont="1" applyFill="1" applyBorder="1" applyAlignment="1">
      <alignment horizontal="right" vertical="center"/>
    </xf>
    <xf numFmtId="0" fontId="21" fillId="2" borderId="0" xfId="11" applyFont="1" applyFill="1" applyBorder="1" applyAlignment="1">
      <alignment vertical="center" wrapText="1"/>
    </xf>
    <xf numFmtId="0" fontId="18" fillId="2" borderId="13" xfId="11" applyFont="1" applyFill="1" applyBorder="1" applyAlignment="1">
      <alignment vertical="center"/>
    </xf>
    <xf numFmtId="14" fontId="11" fillId="0" borderId="16" xfId="12" applyNumberFormat="1" applyFont="1" applyBorder="1" applyAlignment="1">
      <alignment vertical="center"/>
    </xf>
    <xf numFmtId="0" fontId="11" fillId="0" borderId="19" xfId="12" applyFont="1" applyBorder="1" applyAlignment="1">
      <alignment vertical="center"/>
    </xf>
    <xf numFmtId="4" fontId="18" fillId="0" borderId="19" xfId="12" applyNumberFormat="1" applyFont="1" applyBorder="1" applyAlignment="1">
      <alignment horizontal="center" vertical="center"/>
    </xf>
    <xf numFmtId="4" fontId="18" fillId="0" borderId="17" xfId="12" applyNumberFormat="1" applyFont="1" applyBorder="1" applyAlignment="1">
      <alignment horizontal="center" vertical="center"/>
    </xf>
    <xf numFmtId="0" fontId="10" fillId="0" borderId="18" xfId="12" applyFont="1" applyBorder="1" applyAlignment="1">
      <alignment horizontal="center" vertical="center"/>
    </xf>
    <xf numFmtId="0" fontId="18" fillId="0" borderId="58" xfId="12" applyFont="1" applyBorder="1" applyAlignment="1">
      <alignment vertical="center"/>
    </xf>
    <xf numFmtId="0" fontId="11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26" fillId="0" borderId="10" xfId="5" applyNumberFormat="1" applyFont="1" applyBorder="1" applyAlignment="1">
      <alignment horizontal="center" vertical="center"/>
    </xf>
    <xf numFmtId="0" fontId="26" fillId="0" borderId="0" xfId="5" applyNumberFormat="1" applyFont="1" applyBorder="1" applyAlignment="1">
      <alignment horizontal="center" vertical="center"/>
    </xf>
    <xf numFmtId="0" fontId="11" fillId="0" borderId="0" xfId="12" applyFont="1" applyAlignment="1">
      <alignment vertical="center"/>
    </xf>
    <xf numFmtId="4" fontId="18" fillId="0" borderId="12" xfId="12" applyNumberFormat="1" applyFont="1" applyBorder="1" applyAlignment="1">
      <alignment vertical="center"/>
    </xf>
    <xf numFmtId="0" fontId="10" fillId="0" borderId="41" xfId="12" applyFont="1" applyBorder="1" applyAlignment="1">
      <alignment horizontal="center" vertical="center"/>
    </xf>
    <xf numFmtId="0" fontId="18" fillId="0" borderId="13" xfId="12" applyFont="1" applyBorder="1" applyAlignment="1">
      <alignment vertical="center"/>
    </xf>
    <xf numFmtId="0" fontId="11" fillId="0" borderId="10" xfId="12" applyFont="1" applyBorder="1" applyAlignment="1">
      <alignment horizontal="center" vertical="center"/>
    </xf>
    <xf numFmtId="0" fontId="11" fillId="0" borderId="0" xfId="12" applyFont="1" applyAlignment="1">
      <alignment horizontal="center" vertical="center"/>
    </xf>
    <xf numFmtId="0" fontId="18" fillId="0" borderId="12" xfId="12" applyFont="1" applyBorder="1" applyAlignment="1">
      <alignment vertical="center"/>
    </xf>
    <xf numFmtId="4" fontId="26" fillId="0" borderId="59" xfId="5" applyNumberFormat="1" applyFont="1" applyBorder="1" applyAlignment="1">
      <alignment horizontal="right" vertical="center"/>
    </xf>
    <xf numFmtId="0" fontId="11" fillId="0" borderId="11" xfId="12" applyFont="1" applyBorder="1" applyAlignment="1">
      <alignment vertical="center"/>
    </xf>
    <xf numFmtId="0" fontId="18" fillId="0" borderId="15" xfId="12" applyFont="1" applyBorder="1" applyAlignment="1">
      <alignment vertical="center"/>
    </xf>
    <xf numFmtId="0" fontId="27" fillId="0" borderId="60" xfId="12" applyFont="1" applyBorder="1" applyAlignment="1">
      <alignment horizontal="center" vertical="center"/>
    </xf>
    <xf numFmtId="0" fontId="18" fillId="0" borderId="61" xfId="12" applyFont="1" applyBorder="1" applyAlignment="1">
      <alignment vertical="center"/>
    </xf>
    <xf numFmtId="0" fontId="28" fillId="0" borderId="42" xfId="12" applyFont="1" applyBorder="1" applyAlignment="1">
      <alignment horizontal="center" vertical="center"/>
    </xf>
    <xf numFmtId="0" fontId="28" fillId="0" borderId="45" xfId="12" applyFont="1" applyBorder="1" applyAlignment="1">
      <alignment horizontal="center" vertical="center"/>
    </xf>
    <xf numFmtId="0" fontId="28" fillId="0" borderId="62" xfId="12" applyFont="1" applyBorder="1" applyAlignment="1">
      <alignment horizontal="center" vertical="center" wrapText="1"/>
    </xf>
    <xf numFmtId="0" fontId="10" fillId="2" borderId="63" xfId="11" applyFont="1" applyFill="1" applyBorder="1" applyAlignment="1">
      <alignment horizontal="center" vertical="center"/>
    </xf>
    <xf numFmtId="0" fontId="18" fillId="0" borderId="11" xfId="12" applyFont="1" applyBorder="1" applyAlignment="1">
      <alignment vertical="center"/>
    </xf>
    <xf numFmtId="0" fontId="18" fillId="0" borderId="0" xfId="12" applyFont="1" applyBorder="1" applyAlignment="1">
      <alignment vertical="center"/>
    </xf>
    <xf numFmtId="4" fontId="18" fillId="0" borderId="0" xfId="12" applyNumberFormat="1" applyFont="1" applyBorder="1" applyAlignment="1">
      <alignment vertical="center"/>
    </xf>
    <xf numFmtId="0" fontId="21" fillId="2" borderId="63" xfId="4" applyFont="1" applyFill="1" applyBorder="1" applyAlignment="1" applyProtection="1">
      <alignment horizontal="center" vertical="center" wrapText="1"/>
      <protection hidden="1"/>
    </xf>
  </cellXfs>
  <cellStyles count="13">
    <cellStyle name="Euro 3 2" xfId="8" xr:uid="{9E634F2C-A29B-4873-ACE6-C2CB32AA719E}"/>
    <cellStyle name="Milliers" xfId="1" builtinId="3"/>
    <cellStyle name="Milliers 2 2 2" xfId="9" xr:uid="{E8338489-7346-41DC-9074-AA5B924BDF29}"/>
    <cellStyle name="Milliers_038, Etude IMMEUBLE ZAC DOTHEMARE ABYMES  SETIM CARAIBE 26 08 2003 2 2" xfId="7" xr:uid="{6E1D9873-0C85-48CD-B1E5-64EBBB9FAEBE}"/>
    <cellStyle name="Monétaire 3 2 2" xfId="3" xr:uid="{137789FF-5DF0-4F7C-86D1-FA24A963CE49}"/>
    <cellStyle name="Normal" xfId="0" builtinId="0"/>
    <cellStyle name="Normal 2" xfId="2" xr:uid="{779D48A2-E586-4332-8CBB-659534877385}"/>
    <cellStyle name="Normal 2 2" xfId="10" xr:uid="{7282063B-48AA-4829-BE77-B7773AE41E9D}"/>
    <cellStyle name="Normal 2 3 2" xfId="5" xr:uid="{EE2F2396-032D-432D-A621-E1F124466D5E}"/>
    <cellStyle name="Normal 3 2 2" xfId="4" xr:uid="{2222A2DA-FDA5-415C-9235-A11A86DC7A30}"/>
    <cellStyle name="Normal 8" xfId="6" xr:uid="{4CAE0355-24E8-4A6A-A6DA-8B461DB32F27}"/>
    <cellStyle name="Normal_Estim.GO ccrs PORT-LOUIS rév.2" xfId="12" xr:uid="{88FD4F10-79F8-49AA-B4DB-8350CB24AF88}"/>
    <cellStyle name="Normal_Estim.GO ccrs PORT-LOUIS rév.2 2" xfId="11" xr:uid="{456076FE-E341-4FD8-BDA3-078937CE64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410638" y="1003438"/>
    <xdr:ext cx="1141675" cy="669677"/>
    <xdr:sp macro="" textlink="">
      <xdr:nvSpPr>
        <xdr:cNvPr id="2" name="Comment 38" hidden="1">
          <a:extLst>
            <a:ext uri="{FF2B5EF4-FFF2-40B4-BE49-F238E27FC236}">
              <a16:creationId xmlns:a16="http://schemas.microsoft.com/office/drawing/2014/main" id="{4DE6F266-FEB6-4341-8738-FF44D9BD6C45}"/>
            </a:ext>
          </a:extLst>
        </xdr:cNvPr>
        <xdr:cNvSpPr txBox="1"/>
      </xdr:nvSpPr>
      <xdr:spPr>
        <a:xfrm>
          <a:off x="410638" y="1003438"/>
          <a:ext cx="1141675" cy="669677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t>Ligne de formules</a:t>
          </a:r>
        </a:p>
      </xdr:txBody>
    </xdr:sp>
    <xdr:clientData/>
  </xdr:absoluteAnchor>
  <xdr:absoluteAnchor>
    <xdr:pos x="410638" y="4134844"/>
    <xdr:ext cx="1141675" cy="643007"/>
    <xdr:sp macro="" textlink="">
      <xdr:nvSpPr>
        <xdr:cNvPr id="3" name="Comment 39" hidden="1">
          <a:extLst>
            <a:ext uri="{FF2B5EF4-FFF2-40B4-BE49-F238E27FC236}">
              <a16:creationId xmlns:a16="http://schemas.microsoft.com/office/drawing/2014/main" id="{EA5524A0-F539-4BF0-96B1-7E56D0A8B5EF}"/>
            </a:ext>
          </a:extLst>
        </xdr:cNvPr>
        <xdr:cNvSpPr txBox="1"/>
      </xdr:nvSpPr>
      <xdr:spPr>
        <a:xfrm>
          <a:off x="410638" y="4134844"/>
          <a:ext cx="1141675" cy="643007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t>Cellules fusionnées [Description]</a:t>
          </a:r>
        </a:p>
      </xdr:txBody>
    </xdr:sp>
    <xdr:clientData/>
  </xdr:absoluteAnchor>
  <xdr:absoluteAnchor>
    <xdr:pos x="410638" y="13476688"/>
    <xdr:ext cx="1141675" cy="672156"/>
    <xdr:sp macro="" textlink="">
      <xdr:nvSpPr>
        <xdr:cNvPr id="4" name="Comment 40" hidden="1">
          <a:extLst>
            <a:ext uri="{FF2B5EF4-FFF2-40B4-BE49-F238E27FC236}">
              <a16:creationId xmlns:a16="http://schemas.microsoft.com/office/drawing/2014/main" id="{63BBFA07-9FEC-4CE9-A293-BB53CE8FFE84}"/>
            </a:ext>
          </a:extLst>
        </xdr:cNvPr>
        <xdr:cNvSpPr txBox="1"/>
      </xdr:nvSpPr>
      <xdr:spPr>
        <a:xfrm>
          <a:off x="410638" y="13476688"/>
          <a:ext cx="1141675" cy="672156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t>Cellules fusionnées [Description]</a:t>
          </a:r>
        </a:p>
      </xdr:txBody>
    </xdr:sp>
    <xdr:clientData/>
  </xdr:absoluteAnchor>
  <xdr:absoluteAnchor>
    <xdr:pos x="410638" y="21644727"/>
    <xdr:ext cx="1141675" cy="621344"/>
    <xdr:sp macro="" textlink="">
      <xdr:nvSpPr>
        <xdr:cNvPr id="5" name="Comment 41" hidden="1">
          <a:extLst>
            <a:ext uri="{FF2B5EF4-FFF2-40B4-BE49-F238E27FC236}">
              <a16:creationId xmlns:a16="http://schemas.microsoft.com/office/drawing/2014/main" id="{75348BA3-6226-4A9D-B88E-1277D7652D18}"/>
            </a:ext>
          </a:extLst>
        </xdr:cNvPr>
        <xdr:cNvSpPr txBox="1"/>
      </xdr:nvSpPr>
      <xdr:spPr>
        <a:xfrm>
          <a:off x="410638" y="21644727"/>
          <a:ext cx="1141675" cy="621344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t>Cellules fusionnées [Description]</a:t>
          </a:r>
        </a:p>
      </xdr:txBody>
    </xdr:sp>
    <xdr:clientData/>
  </xdr:absoluteAnchor>
  <xdr:absoluteAnchor>
    <xdr:pos x="410638" y="30482218"/>
    <xdr:ext cx="1141675" cy="644655"/>
    <xdr:sp macro="" textlink="">
      <xdr:nvSpPr>
        <xdr:cNvPr id="6" name="Comment 42" hidden="1">
          <a:extLst>
            <a:ext uri="{FF2B5EF4-FFF2-40B4-BE49-F238E27FC236}">
              <a16:creationId xmlns:a16="http://schemas.microsoft.com/office/drawing/2014/main" id="{F86E96CD-9850-4150-AF40-BCAABF9CC60F}"/>
            </a:ext>
          </a:extLst>
        </xdr:cNvPr>
        <xdr:cNvSpPr txBox="1"/>
      </xdr:nvSpPr>
      <xdr:spPr>
        <a:xfrm>
          <a:off x="410638" y="30482218"/>
          <a:ext cx="1141675" cy="64465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t>Cellules fusionnées [Description]</a:t>
          </a:r>
        </a:p>
      </xdr:txBody>
    </xdr:sp>
    <xdr:clientData/>
  </xdr:absoluteAnchor>
  <xdr:absoluteAnchor>
    <xdr:pos x="410638" y="36924552"/>
    <xdr:ext cx="1141675" cy="607328"/>
    <xdr:sp macro="" textlink="">
      <xdr:nvSpPr>
        <xdr:cNvPr id="7" name="Comment 43" hidden="1">
          <a:extLst>
            <a:ext uri="{FF2B5EF4-FFF2-40B4-BE49-F238E27FC236}">
              <a16:creationId xmlns:a16="http://schemas.microsoft.com/office/drawing/2014/main" id="{577D573D-13DF-43C5-8D72-2B746F2BA7C7}"/>
            </a:ext>
          </a:extLst>
        </xdr:cNvPr>
        <xdr:cNvSpPr txBox="1"/>
      </xdr:nvSpPr>
      <xdr:spPr>
        <a:xfrm>
          <a:off x="410638" y="36924552"/>
          <a:ext cx="1141675" cy="607328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t>Cellules fusionnées [Description]</a:t>
          </a:r>
        </a:p>
      </xdr:txBody>
    </xdr:sp>
    <xdr:clientData/>
  </xdr:absoluteAnchor>
  <xdr:absoluteAnchor>
    <xdr:pos x="410638" y="41742916"/>
    <xdr:ext cx="1141675" cy="666553"/>
    <xdr:sp macro="" textlink="">
      <xdr:nvSpPr>
        <xdr:cNvPr id="8" name="Comment 44" hidden="1">
          <a:extLst>
            <a:ext uri="{FF2B5EF4-FFF2-40B4-BE49-F238E27FC236}">
              <a16:creationId xmlns:a16="http://schemas.microsoft.com/office/drawing/2014/main" id="{F6B22688-F08D-4C18-8239-C5A9E21EFACF}"/>
            </a:ext>
          </a:extLst>
        </xdr:cNvPr>
        <xdr:cNvSpPr txBox="1"/>
      </xdr:nvSpPr>
      <xdr:spPr>
        <a:xfrm>
          <a:off x="410638" y="41742916"/>
          <a:ext cx="1141675" cy="666553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t>Cellules fusionnées [Description]</a:t>
          </a:r>
        </a:p>
      </xdr:txBody>
    </xdr:sp>
    <xdr:clientData/>
  </xdr:absoluteAnchor>
  <xdr:absoluteAnchor>
    <xdr:pos x="410638" y="63292536"/>
    <xdr:ext cx="1141675" cy="660120"/>
    <xdr:sp macro="" textlink="">
      <xdr:nvSpPr>
        <xdr:cNvPr id="9" name="Comment 45" hidden="1">
          <a:extLst>
            <a:ext uri="{FF2B5EF4-FFF2-40B4-BE49-F238E27FC236}">
              <a16:creationId xmlns:a16="http://schemas.microsoft.com/office/drawing/2014/main" id="{7CD2A3C5-C0E5-4B33-9F72-D81F87B2C07B}"/>
            </a:ext>
          </a:extLst>
        </xdr:cNvPr>
        <xdr:cNvSpPr txBox="1"/>
      </xdr:nvSpPr>
      <xdr:spPr>
        <a:xfrm>
          <a:off x="410638" y="63292536"/>
          <a:ext cx="1141675" cy="66012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t>Cellules fusionnées [Description]</a:t>
          </a:r>
        </a:p>
      </xdr:txBody>
    </xdr:sp>
    <xdr:clientData/>
  </xdr:absoluteAnchor>
  <xdr:absoluteAnchor>
    <xdr:pos x="410638" y="71538247"/>
    <xdr:ext cx="1141675" cy="721065"/>
    <xdr:sp macro="" textlink="">
      <xdr:nvSpPr>
        <xdr:cNvPr id="10" name="Comment 46" hidden="1">
          <a:extLst>
            <a:ext uri="{FF2B5EF4-FFF2-40B4-BE49-F238E27FC236}">
              <a16:creationId xmlns:a16="http://schemas.microsoft.com/office/drawing/2014/main" id="{F2ABD0DB-AC09-418B-B34D-7AA778243946}"/>
            </a:ext>
          </a:extLst>
        </xdr:cNvPr>
        <xdr:cNvSpPr txBox="1"/>
      </xdr:nvSpPr>
      <xdr:spPr>
        <a:xfrm>
          <a:off x="410638" y="71538247"/>
          <a:ext cx="1141675" cy="72106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t>Cellules fusionnées [Description]</a:t>
          </a:r>
        </a:p>
      </xdr:txBody>
    </xdr:sp>
    <xdr:clientData/>
  </xdr:absoluteAnchor>
  <xdr:absoluteAnchor>
    <xdr:pos x="410638" y="77790264"/>
    <xdr:ext cx="1141675" cy="747303"/>
    <xdr:sp macro="" textlink="">
      <xdr:nvSpPr>
        <xdr:cNvPr id="11" name="Comment 47" hidden="1">
          <a:extLst>
            <a:ext uri="{FF2B5EF4-FFF2-40B4-BE49-F238E27FC236}">
              <a16:creationId xmlns:a16="http://schemas.microsoft.com/office/drawing/2014/main" id="{D07D4556-A764-434C-BAD8-A724D9B0FC1B}"/>
            </a:ext>
          </a:extLst>
        </xdr:cNvPr>
        <xdr:cNvSpPr txBox="1"/>
      </xdr:nvSpPr>
      <xdr:spPr>
        <a:xfrm>
          <a:off x="410638" y="77790264"/>
          <a:ext cx="1141675" cy="747303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t>Cellules fusionnées [Description]</a:t>
          </a:r>
        </a:p>
      </xdr:txBody>
    </xdr:sp>
    <xdr:clientData/>
  </xdr:absoluteAnchor>
  <xdr:absoluteAnchor>
    <xdr:pos x="410638" y="83473999"/>
    <xdr:ext cx="1141675" cy="571920"/>
    <xdr:sp macro="" textlink="">
      <xdr:nvSpPr>
        <xdr:cNvPr id="12" name="Comment 48" hidden="1">
          <a:extLst>
            <a:ext uri="{FF2B5EF4-FFF2-40B4-BE49-F238E27FC236}">
              <a16:creationId xmlns:a16="http://schemas.microsoft.com/office/drawing/2014/main" id="{E17D648E-D41B-4FC1-B782-5C40EC37B137}"/>
            </a:ext>
          </a:extLst>
        </xdr:cNvPr>
        <xdr:cNvSpPr txBox="1"/>
      </xdr:nvSpPr>
      <xdr:spPr>
        <a:xfrm>
          <a:off x="410638" y="83473999"/>
          <a:ext cx="1141675" cy="57192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t>Cellules fusionnées [Description]</a:t>
          </a:r>
        </a:p>
      </xdr:txBody>
    </xdr:sp>
    <xdr:clientData/>
  </xdr:absoluteAnchor>
  <xdr:absoluteAnchor>
    <xdr:pos x="410638" y="86781832"/>
    <xdr:ext cx="1141675" cy="747468"/>
    <xdr:sp macro="" textlink="">
      <xdr:nvSpPr>
        <xdr:cNvPr id="13" name="Comment 49" hidden="1">
          <a:extLst>
            <a:ext uri="{FF2B5EF4-FFF2-40B4-BE49-F238E27FC236}">
              <a16:creationId xmlns:a16="http://schemas.microsoft.com/office/drawing/2014/main" id="{B16D513F-48C5-44CD-AA54-149D3AD56C84}"/>
            </a:ext>
          </a:extLst>
        </xdr:cNvPr>
        <xdr:cNvSpPr txBox="1"/>
      </xdr:nvSpPr>
      <xdr:spPr>
        <a:xfrm>
          <a:off x="410638" y="86781832"/>
          <a:ext cx="1141675" cy="747468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t>Cellules fusionnées [Description]</a:t>
          </a:r>
        </a:p>
      </xdr:txBody>
    </xdr:sp>
    <xdr:clientData/>
  </xdr:absoluteAnchor>
  <xdr:absoluteAnchor>
    <xdr:pos x="410638" y="93280673"/>
    <xdr:ext cx="1141675" cy="624507"/>
    <xdr:sp macro="" textlink="">
      <xdr:nvSpPr>
        <xdr:cNvPr id="14" name="Comment 50" hidden="1">
          <a:extLst>
            <a:ext uri="{FF2B5EF4-FFF2-40B4-BE49-F238E27FC236}">
              <a16:creationId xmlns:a16="http://schemas.microsoft.com/office/drawing/2014/main" id="{56287359-3D9C-48EC-A7C5-51E7B2E9143D}"/>
            </a:ext>
          </a:extLst>
        </xdr:cNvPr>
        <xdr:cNvSpPr txBox="1"/>
      </xdr:nvSpPr>
      <xdr:spPr>
        <a:xfrm>
          <a:off x="410638" y="93280673"/>
          <a:ext cx="1141675" cy="624507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t>Cellules fusionnées [Description]</a:t>
          </a:r>
        </a:p>
      </xdr:txBody>
    </xdr:sp>
    <xdr:clientData/>
  </xdr:absoluteAnchor>
  <xdr:absoluteAnchor>
    <xdr:pos x="410638" y="97826341"/>
    <xdr:ext cx="1141675" cy="670862"/>
    <xdr:sp macro="" textlink="">
      <xdr:nvSpPr>
        <xdr:cNvPr id="15" name="Comment 51" hidden="1">
          <a:extLst>
            <a:ext uri="{FF2B5EF4-FFF2-40B4-BE49-F238E27FC236}">
              <a16:creationId xmlns:a16="http://schemas.microsoft.com/office/drawing/2014/main" id="{D6203EF1-580A-4DCD-972D-FAFA0913F0AA}"/>
            </a:ext>
          </a:extLst>
        </xdr:cNvPr>
        <xdr:cNvSpPr txBox="1"/>
      </xdr:nvSpPr>
      <xdr:spPr>
        <a:xfrm>
          <a:off x="410638" y="97826341"/>
          <a:ext cx="1141675" cy="670862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t>Cellules fusionnées [Description]</a:t>
          </a:r>
        </a:p>
      </xdr:txBody>
    </xdr:sp>
    <xdr:clientData/>
  </xdr:absoluteAnchor>
  <xdr:absoluteAnchor>
    <xdr:pos x="410638" y="97993901"/>
    <xdr:ext cx="1141675" cy="668957"/>
    <xdr:sp macro="" textlink="">
      <xdr:nvSpPr>
        <xdr:cNvPr id="16" name="Comment 52" hidden="1">
          <a:extLst>
            <a:ext uri="{FF2B5EF4-FFF2-40B4-BE49-F238E27FC236}">
              <a16:creationId xmlns:a16="http://schemas.microsoft.com/office/drawing/2014/main" id="{DD988C49-28DE-423F-B7E5-72DD3ECE0974}"/>
            </a:ext>
          </a:extLst>
        </xdr:cNvPr>
        <xdr:cNvSpPr txBox="1"/>
      </xdr:nvSpPr>
      <xdr:spPr>
        <a:xfrm>
          <a:off x="410638" y="97993901"/>
          <a:ext cx="1141675" cy="668957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t>Cellules fusionnées [Description]</a:t>
          </a:r>
        </a:p>
      </xdr:txBody>
    </xdr:sp>
    <xdr:clientData/>
  </xdr:absoluteAnchor>
  <xdr:absoluteAnchor>
    <xdr:pos x="410638" y="98119921"/>
    <xdr:ext cx="1141675" cy="638956"/>
    <xdr:sp macro="" textlink="">
      <xdr:nvSpPr>
        <xdr:cNvPr id="17" name="Comment 53" hidden="1">
          <a:extLst>
            <a:ext uri="{FF2B5EF4-FFF2-40B4-BE49-F238E27FC236}">
              <a16:creationId xmlns:a16="http://schemas.microsoft.com/office/drawing/2014/main" id="{FFF8468F-5F26-4208-8471-20F898187C4E}"/>
            </a:ext>
          </a:extLst>
        </xdr:cNvPr>
        <xdr:cNvSpPr txBox="1"/>
      </xdr:nvSpPr>
      <xdr:spPr>
        <a:xfrm>
          <a:off x="410638" y="98119921"/>
          <a:ext cx="1141675" cy="638956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t>Cellules fusionnées [Description]</a:t>
          </a:r>
        </a:p>
      </xdr:txBody>
    </xdr:sp>
    <xdr:clientData/>
  </xdr:absoluteAnchor>
  <xdr:absoluteAnchor>
    <xdr:pos x="410638" y="99550688"/>
    <xdr:ext cx="1141675" cy="656256"/>
    <xdr:sp macro="" textlink="">
      <xdr:nvSpPr>
        <xdr:cNvPr id="18" name="Comment 54" hidden="1">
          <a:extLst>
            <a:ext uri="{FF2B5EF4-FFF2-40B4-BE49-F238E27FC236}">
              <a16:creationId xmlns:a16="http://schemas.microsoft.com/office/drawing/2014/main" id="{9B219BD1-18B0-4360-9656-6DDFABE5CE50}"/>
            </a:ext>
          </a:extLst>
        </xdr:cNvPr>
        <xdr:cNvSpPr txBox="1"/>
      </xdr:nvSpPr>
      <xdr:spPr>
        <a:xfrm>
          <a:off x="410638" y="99550688"/>
          <a:ext cx="1141675" cy="656256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t>Cellules fusionnées [Description]</a:t>
          </a:r>
        </a:p>
      </xdr:txBody>
    </xdr:sp>
    <xdr:clientData/>
  </xdr:absoluteAnchor>
  <xdr:absoluteAnchor>
    <xdr:pos x="410638" y="1003438"/>
    <xdr:ext cx="1141675" cy="669677"/>
    <xdr:sp macro="" textlink="">
      <xdr:nvSpPr>
        <xdr:cNvPr id="19" name="Comment 22" hidden="1">
          <a:extLst>
            <a:ext uri="{FF2B5EF4-FFF2-40B4-BE49-F238E27FC236}">
              <a16:creationId xmlns:a16="http://schemas.microsoft.com/office/drawing/2014/main" id="{01A4F3AF-A3AE-4B1E-9E2F-C066D1C25754}"/>
            </a:ext>
          </a:extLst>
        </xdr:cNvPr>
        <xdr:cNvSpPr txBox="1"/>
      </xdr:nvSpPr>
      <xdr:spPr>
        <a:xfrm>
          <a:off x="410638" y="1003438"/>
          <a:ext cx="1141675" cy="669677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t>Ligne de formules</a:t>
          </a:r>
        </a:p>
      </xdr:txBody>
    </xdr:sp>
    <xdr:clientData/>
  </xdr:absoluteAnchor>
  <xdr:absoluteAnchor>
    <xdr:pos x="410638" y="4134844"/>
    <xdr:ext cx="1141675" cy="643007"/>
    <xdr:sp macro="" textlink="">
      <xdr:nvSpPr>
        <xdr:cNvPr id="20" name="Comment 23" hidden="1">
          <a:extLst>
            <a:ext uri="{FF2B5EF4-FFF2-40B4-BE49-F238E27FC236}">
              <a16:creationId xmlns:a16="http://schemas.microsoft.com/office/drawing/2014/main" id="{B559BE97-56BD-4397-906E-4636A6794916}"/>
            </a:ext>
          </a:extLst>
        </xdr:cNvPr>
        <xdr:cNvSpPr txBox="1"/>
      </xdr:nvSpPr>
      <xdr:spPr>
        <a:xfrm>
          <a:off x="410638" y="4134844"/>
          <a:ext cx="1141675" cy="643007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t>Cellules fusionnées [Description]</a:t>
          </a:r>
        </a:p>
      </xdr:txBody>
    </xdr:sp>
    <xdr:clientData/>
  </xdr:absoluteAnchor>
  <xdr:absoluteAnchor>
    <xdr:pos x="410638" y="13476688"/>
    <xdr:ext cx="1141675" cy="672156"/>
    <xdr:sp macro="" textlink="">
      <xdr:nvSpPr>
        <xdr:cNvPr id="21" name="Comment 24" hidden="1">
          <a:extLst>
            <a:ext uri="{FF2B5EF4-FFF2-40B4-BE49-F238E27FC236}">
              <a16:creationId xmlns:a16="http://schemas.microsoft.com/office/drawing/2014/main" id="{D4909C42-F0CC-46E0-820D-182CE608982F}"/>
            </a:ext>
          </a:extLst>
        </xdr:cNvPr>
        <xdr:cNvSpPr txBox="1"/>
      </xdr:nvSpPr>
      <xdr:spPr>
        <a:xfrm>
          <a:off x="410638" y="13476688"/>
          <a:ext cx="1141675" cy="672156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t>Cellules fusionnées [Description]</a:t>
          </a:r>
        </a:p>
      </xdr:txBody>
    </xdr:sp>
    <xdr:clientData/>
  </xdr:absoluteAnchor>
  <xdr:absoluteAnchor>
    <xdr:pos x="410638" y="21644727"/>
    <xdr:ext cx="1141675" cy="621344"/>
    <xdr:sp macro="" textlink="">
      <xdr:nvSpPr>
        <xdr:cNvPr id="22" name="Comment 25" hidden="1">
          <a:extLst>
            <a:ext uri="{FF2B5EF4-FFF2-40B4-BE49-F238E27FC236}">
              <a16:creationId xmlns:a16="http://schemas.microsoft.com/office/drawing/2014/main" id="{C7EF039C-4988-4880-AAD3-F24304FD99F2}"/>
            </a:ext>
          </a:extLst>
        </xdr:cNvPr>
        <xdr:cNvSpPr txBox="1"/>
      </xdr:nvSpPr>
      <xdr:spPr>
        <a:xfrm>
          <a:off x="410638" y="21644727"/>
          <a:ext cx="1141675" cy="621344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t>Cellules fusionnées [Description]</a:t>
          </a:r>
        </a:p>
      </xdr:txBody>
    </xdr:sp>
    <xdr:clientData/>
  </xdr:absoluteAnchor>
  <xdr:absoluteAnchor>
    <xdr:pos x="410638" y="30482218"/>
    <xdr:ext cx="1141675" cy="644655"/>
    <xdr:sp macro="" textlink="">
      <xdr:nvSpPr>
        <xdr:cNvPr id="23" name="Comment 26" hidden="1">
          <a:extLst>
            <a:ext uri="{FF2B5EF4-FFF2-40B4-BE49-F238E27FC236}">
              <a16:creationId xmlns:a16="http://schemas.microsoft.com/office/drawing/2014/main" id="{C5188B25-0C68-4FE1-8B43-2EB828707B1B}"/>
            </a:ext>
          </a:extLst>
        </xdr:cNvPr>
        <xdr:cNvSpPr txBox="1"/>
      </xdr:nvSpPr>
      <xdr:spPr>
        <a:xfrm>
          <a:off x="410638" y="30482218"/>
          <a:ext cx="1141675" cy="64465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t>Cellules fusionnées [Description]</a:t>
          </a:r>
        </a:p>
      </xdr:txBody>
    </xdr:sp>
    <xdr:clientData/>
  </xdr:absoluteAnchor>
  <xdr:absoluteAnchor>
    <xdr:pos x="410638" y="36924552"/>
    <xdr:ext cx="1141675" cy="607328"/>
    <xdr:sp macro="" textlink="">
      <xdr:nvSpPr>
        <xdr:cNvPr id="24" name="Comment 27" hidden="1">
          <a:extLst>
            <a:ext uri="{FF2B5EF4-FFF2-40B4-BE49-F238E27FC236}">
              <a16:creationId xmlns:a16="http://schemas.microsoft.com/office/drawing/2014/main" id="{F115764A-2EE2-4821-A977-7D2E86AF0DBA}"/>
            </a:ext>
          </a:extLst>
        </xdr:cNvPr>
        <xdr:cNvSpPr txBox="1"/>
      </xdr:nvSpPr>
      <xdr:spPr>
        <a:xfrm>
          <a:off x="410638" y="36924552"/>
          <a:ext cx="1141675" cy="607328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t>Cellules fusionnées [Description]</a:t>
          </a:r>
        </a:p>
      </xdr:txBody>
    </xdr:sp>
    <xdr:clientData/>
  </xdr:absoluteAnchor>
  <xdr:absoluteAnchor>
    <xdr:pos x="410638" y="41742916"/>
    <xdr:ext cx="1141675" cy="666553"/>
    <xdr:sp macro="" textlink="">
      <xdr:nvSpPr>
        <xdr:cNvPr id="25" name="Comment 28" hidden="1">
          <a:extLst>
            <a:ext uri="{FF2B5EF4-FFF2-40B4-BE49-F238E27FC236}">
              <a16:creationId xmlns:a16="http://schemas.microsoft.com/office/drawing/2014/main" id="{54A551F7-2C07-40B1-BC17-BA1A92820362}"/>
            </a:ext>
          </a:extLst>
        </xdr:cNvPr>
        <xdr:cNvSpPr txBox="1"/>
      </xdr:nvSpPr>
      <xdr:spPr>
        <a:xfrm>
          <a:off x="410638" y="41742916"/>
          <a:ext cx="1141675" cy="666553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t>Cellules fusionnées [Description]</a:t>
          </a:r>
        </a:p>
      </xdr:txBody>
    </xdr:sp>
    <xdr:clientData/>
  </xdr:absoluteAnchor>
  <xdr:absoluteAnchor>
    <xdr:pos x="410638" y="63292536"/>
    <xdr:ext cx="1141675" cy="660120"/>
    <xdr:sp macro="" textlink="">
      <xdr:nvSpPr>
        <xdr:cNvPr id="26" name="Comment 29" hidden="1">
          <a:extLst>
            <a:ext uri="{FF2B5EF4-FFF2-40B4-BE49-F238E27FC236}">
              <a16:creationId xmlns:a16="http://schemas.microsoft.com/office/drawing/2014/main" id="{D253ED77-42BB-4364-B0CB-70E6B1144CA2}"/>
            </a:ext>
          </a:extLst>
        </xdr:cNvPr>
        <xdr:cNvSpPr txBox="1"/>
      </xdr:nvSpPr>
      <xdr:spPr>
        <a:xfrm>
          <a:off x="410638" y="63292536"/>
          <a:ext cx="1141675" cy="66012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t>Cellules fusionnées [Description]</a:t>
          </a:r>
        </a:p>
      </xdr:txBody>
    </xdr:sp>
    <xdr:clientData/>
  </xdr:absoluteAnchor>
  <xdr:absoluteAnchor>
    <xdr:pos x="410638" y="71538247"/>
    <xdr:ext cx="1141675" cy="721065"/>
    <xdr:sp macro="" textlink="">
      <xdr:nvSpPr>
        <xdr:cNvPr id="27" name="Comment 30" hidden="1">
          <a:extLst>
            <a:ext uri="{FF2B5EF4-FFF2-40B4-BE49-F238E27FC236}">
              <a16:creationId xmlns:a16="http://schemas.microsoft.com/office/drawing/2014/main" id="{5D15F791-629C-41B3-A367-1546999F1E93}"/>
            </a:ext>
          </a:extLst>
        </xdr:cNvPr>
        <xdr:cNvSpPr txBox="1"/>
      </xdr:nvSpPr>
      <xdr:spPr>
        <a:xfrm>
          <a:off x="410638" y="71538247"/>
          <a:ext cx="1141675" cy="72106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t>Cellules fusionnées [Description]</a:t>
          </a:r>
        </a:p>
      </xdr:txBody>
    </xdr:sp>
    <xdr:clientData/>
  </xdr:absoluteAnchor>
  <xdr:absoluteAnchor>
    <xdr:pos x="410638" y="77790264"/>
    <xdr:ext cx="1141675" cy="747303"/>
    <xdr:sp macro="" textlink="">
      <xdr:nvSpPr>
        <xdr:cNvPr id="28" name="Comment 31" hidden="1">
          <a:extLst>
            <a:ext uri="{FF2B5EF4-FFF2-40B4-BE49-F238E27FC236}">
              <a16:creationId xmlns:a16="http://schemas.microsoft.com/office/drawing/2014/main" id="{10C654D4-2E3C-4B46-985A-D1CC4B507B01}"/>
            </a:ext>
          </a:extLst>
        </xdr:cNvPr>
        <xdr:cNvSpPr txBox="1"/>
      </xdr:nvSpPr>
      <xdr:spPr>
        <a:xfrm>
          <a:off x="410638" y="77790264"/>
          <a:ext cx="1141675" cy="747303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t>Cellules fusionnées [Description]</a:t>
          </a:r>
        </a:p>
      </xdr:txBody>
    </xdr:sp>
    <xdr:clientData/>
  </xdr:absoluteAnchor>
  <xdr:absoluteAnchor>
    <xdr:pos x="410638" y="83473999"/>
    <xdr:ext cx="1141675" cy="571920"/>
    <xdr:sp macro="" textlink="">
      <xdr:nvSpPr>
        <xdr:cNvPr id="29" name="Comment 32" hidden="1">
          <a:extLst>
            <a:ext uri="{FF2B5EF4-FFF2-40B4-BE49-F238E27FC236}">
              <a16:creationId xmlns:a16="http://schemas.microsoft.com/office/drawing/2014/main" id="{5CE54460-109E-4975-B15B-CA57C9F36720}"/>
            </a:ext>
          </a:extLst>
        </xdr:cNvPr>
        <xdr:cNvSpPr txBox="1"/>
      </xdr:nvSpPr>
      <xdr:spPr>
        <a:xfrm>
          <a:off x="410638" y="83473999"/>
          <a:ext cx="1141675" cy="57192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t>Cellules fusionnées [Description]</a:t>
          </a:r>
        </a:p>
      </xdr:txBody>
    </xdr:sp>
    <xdr:clientData/>
  </xdr:absoluteAnchor>
  <xdr:absoluteAnchor>
    <xdr:pos x="410638" y="86781832"/>
    <xdr:ext cx="1141675" cy="747468"/>
    <xdr:sp macro="" textlink="">
      <xdr:nvSpPr>
        <xdr:cNvPr id="30" name="Comment 33" hidden="1">
          <a:extLst>
            <a:ext uri="{FF2B5EF4-FFF2-40B4-BE49-F238E27FC236}">
              <a16:creationId xmlns:a16="http://schemas.microsoft.com/office/drawing/2014/main" id="{6F7E9FAA-95F2-4ABB-8E2A-04F5AA6AA0BF}"/>
            </a:ext>
          </a:extLst>
        </xdr:cNvPr>
        <xdr:cNvSpPr txBox="1"/>
      </xdr:nvSpPr>
      <xdr:spPr>
        <a:xfrm>
          <a:off x="410638" y="86781832"/>
          <a:ext cx="1141675" cy="747468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t>Cellules fusionnées [Description]</a:t>
          </a:r>
        </a:p>
      </xdr:txBody>
    </xdr:sp>
    <xdr:clientData/>
  </xdr:absoluteAnchor>
  <xdr:absoluteAnchor>
    <xdr:pos x="410638" y="93280673"/>
    <xdr:ext cx="1141675" cy="624507"/>
    <xdr:sp macro="" textlink="">
      <xdr:nvSpPr>
        <xdr:cNvPr id="31" name="Comment 34" hidden="1">
          <a:extLst>
            <a:ext uri="{FF2B5EF4-FFF2-40B4-BE49-F238E27FC236}">
              <a16:creationId xmlns:a16="http://schemas.microsoft.com/office/drawing/2014/main" id="{E5AFB6E9-40B1-4FA2-A45B-CC6504501626}"/>
            </a:ext>
          </a:extLst>
        </xdr:cNvPr>
        <xdr:cNvSpPr txBox="1"/>
      </xdr:nvSpPr>
      <xdr:spPr>
        <a:xfrm>
          <a:off x="410638" y="93280673"/>
          <a:ext cx="1141675" cy="624507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t>Cellules fusionnées [Description]</a:t>
          </a:r>
        </a:p>
      </xdr:txBody>
    </xdr:sp>
    <xdr:clientData/>
  </xdr:absoluteAnchor>
  <xdr:absoluteAnchor>
    <xdr:pos x="410638" y="97826341"/>
    <xdr:ext cx="1141675" cy="670862"/>
    <xdr:sp macro="" textlink="">
      <xdr:nvSpPr>
        <xdr:cNvPr id="32" name="Comment 35" hidden="1">
          <a:extLst>
            <a:ext uri="{FF2B5EF4-FFF2-40B4-BE49-F238E27FC236}">
              <a16:creationId xmlns:a16="http://schemas.microsoft.com/office/drawing/2014/main" id="{5553C3BB-7745-4F51-A02C-5BCD171BCB37}"/>
            </a:ext>
          </a:extLst>
        </xdr:cNvPr>
        <xdr:cNvSpPr txBox="1"/>
      </xdr:nvSpPr>
      <xdr:spPr>
        <a:xfrm>
          <a:off x="410638" y="97826341"/>
          <a:ext cx="1141675" cy="670862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t>Cellules fusionnées [Description]</a:t>
          </a:r>
        </a:p>
      </xdr:txBody>
    </xdr:sp>
    <xdr:clientData/>
  </xdr:absoluteAnchor>
  <xdr:absoluteAnchor>
    <xdr:pos x="410638" y="97993901"/>
    <xdr:ext cx="1141675" cy="668957"/>
    <xdr:sp macro="" textlink="">
      <xdr:nvSpPr>
        <xdr:cNvPr id="33" name="Comment 36" hidden="1">
          <a:extLst>
            <a:ext uri="{FF2B5EF4-FFF2-40B4-BE49-F238E27FC236}">
              <a16:creationId xmlns:a16="http://schemas.microsoft.com/office/drawing/2014/main" id="{C33BE784-C31A-4A24-882C-1782CC7637C0}"/>
            </a:ext>
          </a:extLst>
        </xdr:cNvPr>
        <xdr:cNvSpPr txBox="1"/>
      </xdr:nvSpPr>
      <xdr:spPr>
        <a:xfrm>
          <a:off x="410638" y="97993901"/>
          <a:ext cx="1141675" cy="668957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t>Cellules fusionnées [Description]</a:t>
          </a:r>
        </a:p>
      </xdr:txBody>
    </xdr:sp>
    <xdr:clientData/>
  </xdr:absoluteAnchor>
  <xdr:absoluteAnchor>
    <xdr:pos x="410638" y="98119921"/>
    <xdr:ext cx="1141675" cy="638956"/>
    <xdr:sp macro="" textlink="">
      <xdr:nvSpPr>
        <xdr:cNvPr id="34" name="Comment 37" hidden="1">
          <a:extLst>
            <a:ext uri="{FF2B5EF4-FFF2-40B4-BE49-F238E27FC236}">
              <a16:creationId xmlns:a16="http://schemas.microsoft.com/office/drawing/2014/main" id="{1D13F11B-DDDA-4404-BF6A-C841BD544BA9}"/>
            </a:ext>
          </a:extLst>
        </xdr:cNvPr>
        <xdr:cNvSpPr txBox="1"/>
      </xdr:nvSpPr>
      <xdr:spPr>
        <a:xfrm>
          <a:off x="410638" y="98119921"/>
          <a:ext cx="1141675" cy="638956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t>Cellules fusionnées [Description]</a:t>
          </a:r>
        </a:p>
      </xdr:txBody>
    </xdr:sp>
    <xdr:clientData/>
  </xdr:absoluteAnchor>
  <xdr:absoluteAnchor>
    <xdr:pos x="410638" y="99550688"/>
    <xdr:ext cx="1141675" cy="656256"/>
    <xdr:sp macro="" textlink="">
      <xdr:nvSpPr>
        <xdr:cNvPr id="35" name="Comment 38" hidden="1">
          <a:extLst>
            <a:ext uri="{FF2B5EF4-FFF2-40B4-BE49-F238E27FC236}">
              <a16:creationId xmlns:a16="http://schemas.microsoft.com/office/drawing/2014/main" id="{BF01419C-B540-4EDB-B59F-1A7831726914}"/>
            </a:ext>
          </a:extLst>
        </xdr:cNvPr>
        <xdr:cNvSpPr txBox="1"/>
      </xdr:nvSpPr>
      <xdr:spPr>
        <a:xfrm>
          <a:off x="410638" y="99550688"/>
          <a:ext cx="1141675" cy="656256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t>Cellules fusionnées [Description]</a:t>
          </a:r>
        </a:p>
      </xdr:txBody>
    </xdr:sp>
    <xdr:clientData/>
  </xdr:absolute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E4621-A5E8-44A7-B0D5-6E062C0C3DAD}">
  <sheetPr>
    <tabColor theme="6" tint="0.79998168889431442"/>
    <pageSetUpPr fitToPage="1"/>
  </sheetPr>
  <dimension ref="B1:AMI210"/>
  <sheetViews>
    <sheetView tabSelected="1" view="pageLayout" topLeftCell="A18" zoomScaleNormal="115" zoomScaleSheetLayoutView="85" workbookViewId="0">
      <selection activeCell="J5" sqref="J5"/>
    </sheetView>
  </sheetViews>
  <sheetFormatPr baseColWidth="10" defaultColWidth="16.5703125" defaultRowHeight="12.75" outlineLevelRow="1" x14ac:dyDescent="0.2"/>
  <cols>
    <col min="1" max="1" width="4.85546875" style="1" customWidth="1"/>
    <col min="2" max="2" width="8.28515625" style="6" customWidth="1"/>
    <col min="3" max="3" width="67.85546875" style="2" customWidth="1"/>
    <col min="4" max="6" width="10.7109375" style="5" customWidth="1"/>
    <col min="7" max="8" width="15.7109375" style="4" customWidth="1"/>
    <col min="9" max="9" width="11.42578125" style="3" customWidth="1"/>
    <col min="10" max="10" width="35.5703125" style="2" customWidth="1"/>
    <col min="11" max="11" width="11.42578125" style="2" customWidth="1"/>
    <col min="12" max="12" width="40.5703125" style="2" customWidth="1"/>
    <col min="13" max="18" width="11.42578125" style="2" customWidth="1"/>
    <col min="19" max="19" width="27.7109375" style="2" customWidth="1"/>
    <col min="20" max="1023" width="11.42578125" style="2" customWidth="1"/>
    <col min="1024" max="1024" width="12.85546875" style="1" customWidth="1"/>
    <col min="1025" max="1025" width="18.28515625" style="1" customWidth="1"/>
    <col min="1026" max="16384" width="16.5703125" style="1"/>
  </cols>
  <sheetData>
    <row r="1" spans="2:9" s="2" customFormat="1" ht="13.5" thickBot="1" x14ac:dyDescent="0.3">
      <c r="B1" s="6"/>
      <c r="D1" s="5"/>
      <c r="E1" s="5"/>
      <c r="F1" s="5"/>
      <c r="G1" s="4"/>
      <c r="H1" s="4"/>
      <c r="I1" s="3"/>
    </row>
    <row r="2" spans="2:9" s="208" customFormat="1" ht="81" customHeight="1" x14ac:dyDescent="0.25">
      <c r="B2" s="226" t="s">
        <v>173</v>
      </c>
      <c r="C2" s="225"/>
      <c r="D2" s="225"/>
      <c r="E2" s="225"/>
      <c r="F2" s="225"/>
      <c r="G2" s="225"/>
      <c r="H2" s="224"/>
      <c r="I2" s="209"/>
    </row>
    <row r="3" spans="2:9" s="208" customFormat="1" ht="15" x14ac:dyDescent="0.25">
      <c r="B3" s="223" t="s">
        <v>172</v>
      </c>
      <c r="C3" s="222" t="s">
        <v>171</v>
      </c>
      <c r="D3" s="221" t="s">
        <v>170</v>
      </c>
      <c r="E3" s="228"/>
      <c r="F3" s="220"/>
      <c r="G3" s="220"/>
      <c r="H3" s="219" t="s">
        <v>169</v>
      </c>
      <c r="I3" s="209"/>
    </row>
    <row r="4" spans="2:9" s="208" customFormat="1" ht="15" x14ac:dyDescent="0.25">
      <c r="B4" s="215" t="s">
        <v>168</v>
      </c>
      <c r="C4" s="214" t="s">
        <v>175</v>
      </c>
      <c r="D4" s="218" t="s">
        <v>167</v>
      </c>
      <c r="E4" s="229"/>
      <c r="F4" s="212"/>
      <c r="G4" s="217" t="s">
        <v>166</v>
      </c>
      <c r="H4" s="216"/>
      <c r="I4" s="209"/>
    </row>
    <row r="5" spans="2:9" s="208" customFormat="1" ht="15" x14ac:dyDescent="0.25">
      <c r="B5" s="215" t="s">
        <v>165</v>
      </c>
      <c r="C5" s="214" t="s">
        <v>164</v>
      </c>
      <c r="D5" s="213" t="s">
        <v>163</v>
      </c>
      <c r="E5" s="230"/>
      <c r="F5" s="212"/>
      <c r="G5" s="211" t="s">
        <v>162</v>
      </c>
      <c r="H5" s="210"/>
      <c r="I5" s="209"/>
    </row>
    <row r="6" spans="2:9" s="2" customFormat="1" ht="15" x14ac:dyDescent="0.25">
      <c r="B6" s="207" t="s">
        <v>161</v>
      </c>
      <c r="C6" s="206" t="s">
        <v>160</v>
      </c>
      <c r="D6" s="205" t="s">
        <v>159</v>
      </c>
      <c r="E6" s="204"/>
      <c r="F6" s="204"/>
      <c r="G6" s="203"/>
      <c r="H6" s="202">
        <v>46226</v>
      </c>
      <c r="I6" s="3"/>
    </row>
    <row r="7" spans="2:9" s="2" customFormat="1" outlineLevel="1" x14ac:dyDescent="0.25">
      <c r="B7" s="201"/>
      <c r="C7" s="200"/>
      <c r="D7" s="198"/>
      <c r="E7" s="198"/>
      <c r="F7" s="199"/>
      <c r="G7" s="198"/>
      <c r="H7" s="197"/>
      <c r="I7" s="3"/>
    </row>
    <row r="8" spans="2:9" s="183" customFormat="1" ht="15" outlineLevel="1" x14ac:dyDescent="0.25">
      <c r="B8" s="196"/>
      <c r="C8" s="100" t="s">
        <v>32</v>
      </c>
      <c r="D8" s="101"/>
      <c r="E8" s="101"/>
      <c r="F8" s="101"/>
      <c r="G8" s="195" t="s">
        <v>31</v>
      </c>
      <c r="H8" s="194"/>
      <c r="I8" s="3"/>
    </row>
    <row r="9" spans="2:9" s="2" customFormat="1" ht="30" outlineLevel="1" x14ac:dyDescent="0.25">
      <c r="B9" s="103"/>
      <c r="C9" s="102"/>
      <c r="D9" s="101" t="s">
        <v>30</v>
      </c>
      <c r="E9" s="100" t="s">
        <v>29</v>
      </c>
      <c r="F9" s="100" t="s">
        <v>174</v>
      </c>
      <c r="G9" s="99" t="s">
        <v>28</v>
      </c>
      <c r="H9" s="98" t="s">
        <v>27</v>
      </c>
      <c r="I9" s="3"/>
    </row>
    <row r="10" spans="2:9" s="2" customFormat="1" outlineLevel="1" x14ac:dyDescent="0.25">
      <c r="B10" s="97"/>
      <c r="C10" s="96"/>
      <c r="D10" s="95"/>
      <c r="E10" s="95"/>
      <c r="F10" s="94"/>
      <c r="G10" s="93"/>
      <c r="H10" s="92"/>
      <c r="I10" s="3"/>
    </row>
    <row r="11" spans="2:9" s="2" customFormat="1" outlineLevel="1" x14ac:dyDescent="0.25">
      <c r="B11" s="193" t="s">
        <v>158</v>
      </c>
      <c r="C11" s="80" t="s">
        <v>157</v>
      </c>
      <c r="D11" s="74" t="s">
        <v>12</v>
      </c>
      <c r="E11" s="74"/>
      <c r="F11" s="74"/>
      <c r="G11" s="79" t="s">
        <v>12</v>
      </c>
      <c r="H11" s="78" t="s">
        <v>12</v>
      </c>
      <c r="I11" s="3"/>
    </row>
    <row r="12" spans="2:9" s="2" customFormat="1" outlineLevel="1" x14ac:dyDescent="0.25">
      <c r="B12" s="76" t="s">
        <v>156</v>
      </c>
      <c r="C12" s="77" t="s">
        <v>155</v>
      </c>
      <c r="D12" s="74" t="s">
        <v>7</v>
      </c>
      <c r="E12" s="73">
        <v>1</v>
      </c>
      <c r="F12" s="73"/>
      <c r="G12" s="72"/>
      <c r="H12" s="71">
        <f>G12*F12</f>
        <v>0</v>
      </c>
      <c r="I12" s="3"/>
    </row>
    <row r="13" spans="2:9" s="2" customFormat="1" outlineLevel="1" x14ac:dyDescent="0.25">
      <c r="B13" s="76" t="s">
        <v>154</v>
      </c>
      <c r="C13" s="77" t="s">
        <v>153</v>
      </c>
      <c r="D13" s="74" t="s">
        <v>7</v>
      </c>
      <c r="E13" s="73">
        <v>1</v>
      </c>
      <c r="F13" s="73"/>
      <c r="G13" s="72"/>
      <c r="H13" s="71">
        <f>G13*F13</f>
        <v>0</v>
      </c>
      <c r="I13" s="3"/>
    </row>
    <row r="14" spans="2:9" s="2" customFormat="1" outlineLevel="1" x14ac:dyDescent="0.25">
      <c r="B14" s="76" t="s">
        <v>152</v>
      </c>
      <c r="C14" s="77" t="s">
        <v>151</v>
      </c>
      <c r="D14" s="74" t="s">
        <v>7</v>
      </c>
      <c r="E14" s="73">
        <v>1</v>
      </c>
      <c r="F14" s="73"/>
      <c r="G14" s="72"/>
      <c r="H14" s="71">
        <f>G14*F14</f>
        <v>0</v>
      </c>
      <c r="I14" s="3"/>
    </row>
    <row r="15" spans="2:9" s="2" customFormat="1" outlineLevel="1" x14ac:dyDescent="0.25">
      <c r="B15" s="76" t="s">
        <v>150</v>
      </c>
      <c r="C15" s="77" t="s">
        <v>149</v>
      </c>
      <c r="D15" s="74" t="s">
        <v>7</v>
      </c>
      <c r="E15" s="73">
        <v>1</v>
      </c>
      <c r="F15" s="73"/>
      <c r="G15" s="72"/>
      <c r="H15" s="71">
        <f>G15*F15</f>
        <v>0</v>
      </c>
      <c r="I15" s="3"/>
    </row>
    <row r="16" spans="2:9" s="2" customFormat="1" outlineLevel="1" x14ac:dyDescent="0.25">
      <c r="B16" s="76" t="s">
        <v>148</v>
      </c>
      <c r="C16" s="77" t="s">
        <v>147</v>
      </c>
      <c r="D16" s="74" t="s">
        <v>7</v>
      </c>
      <c r="E16" s="73">
        <v>1</v>
      </c>
      <c r="F16" s="73"/>
      <c r="G16" s="72"/>
      <c r="H16" s="71">
        <f>G16*F16</f>
        <v>0</v>
      </c>
      <c r="I16" s="3"/>
    </row>
    <row r="17" spans="2:9" s="2" customFormat="1" outlineLevel="1" x14ac:dyDescent="0.25">
      <c r="B17" s="76"/>
      <c r="C17" s="75"/>
      <c r="D17" s="192"/>
      <c r="E17" s="191"/>
      <c r="F17" s="191"/>
      <c r="G17" s="190"/>
      <c r="H17" s="189"/>
      <c r="I17" s="3"/>
    </row>
    <row r="18" spans="2:9" s="2" customFormat="1" outlineLevel="1" x14ac:dyDescent="0.25">
      <c r="B18" s="61"/>
      <c r="C18" s="70" t="str">
        <f>"Sous-total : "&amp;B11</f>
        <v>Sous-total : A</v>
      </c>
      <c r="D18" s="69"/>
      <c r="E18" s="68"/>
      <c r="F18" s="68"/>
      <c r="G18" s="67"/>
      <c r="H18" s="66">
        <f>SUM(H12:H17)</f>
        <v>0</v>
      </c>
      <c r="I18" s="3"/>
    </row>
    <row r="19" spans="2:9" s="2" customFormat="1" ht="13.5" outlineLevel="1" thickBot="1" x14ac:dyDescent="0.3">
      <c r="B19" s="65"/>
      <c r="C19" s="64"/>
      <c r="D19" s="59"/>
      <c r="E19" s="59"/>
      <c r="F19" s="59"/>
      <c r="G19" s="63"/>
      <c r="H19" s="62"/>
      <c r="I19" s="3"/>
    </row>
    <row r="20" spans="2:9" s="2" customFormat="1" ht="13.5" outlineLevel="1" thickBot="1" x14ac:dyDescent="0.3">
      <c r="B20" s="61"/>
      <c r="C20" s="60" t="str">
        <f>"TOTAL POSTE "&amp;B11</f>
        <v>TOTAL POSTE A</v>
      </c>
      <c r="D20" s="59"/>
      <c r="E20" s="59"/>
      <c r="F20" s="59"/>
      <c r="G20" s="58"/>
      <c r="H20" s="57">
        <f>H18</f>
        <v>0</v>
      </c>
      <c r="I20" s="3"/>
    </row>
    <row r="21" spans="2:9" s="2" customFormat="1" ht="13.5" outlineLevel="1" thickBot="1" x14ac:dyDescent="0.3">
      <c r="B21" s="186"/>
      <c r="C21" s="185"/>
      <c r="D21" s="54"/>
      <c r="E21" s="54"/>
      <c r="F21" s="54"/>
      <c r="G21" s="53"/>
      <c r="H21" s="188"/>
      <c r="I21" s="3"/>
    </row>
    <row r="22" spans="2:9" s="2" customFormat="1" outlineLevel="1" x14ac:dyDescent="0.25">
      <c r="B22" s="150"/>
      <c r="C22" s="178"/>
      <c r="D22" s="177"/>
      <c r="E22" s="176"/>
      <c r="F22" s="176"/>
      <c r="G22" s="175"/>
      <c r="H22" s="174"/>
      <c r="I22" s="3"/>
    </row>
    <row r="23" spans="2:9" s="2" customFormat="1" outlineLevel="1" x14ac:dyDescent="0.25">
      <c r="B23" s="150" t="s">
        <v>146</v>
      </c>
      <c r="C23" s="152" t="s">
        <v>145</v>
      </c>
      <c r="D23" s="74"/>
      <c r="E23" s="74"/>
      <c r="F23" s="74"/>
      <c r="G23" s="72"/>
      <c r="H23" s="173"/>
      <c r="I23" s="3"/>
    </row>
    <row r="24" spans="2:9" s="183" customFormat="1" outlineLevel="1" x14ac:dyDescent="0.25">
      <c r="B24" s="150" t="s">
        <v>144</v>
      </c>
      <c r="C24" s="187" t="s">
        <v>143</v>
      </c>
      <c r="D24" s="74"/>
      <c r="E24" s="147"/>
      <c r="F24" s="147"/>
      <c r="G24" s="72"/>
      <c r="H24" s="71"/>
      <c r="I24" s="3"/>
    </row>
    <row r="25" spans="2:9" s="2" customFormat="1" outlineLevel="1" x14ac:dyDescent="0.25">
      <c r="B25" s="61" t="s">
        <v>142</v>
      </c>
      <c r="C25" s="77" t="s">
        <v>141</v>
      </c>
      <c r="D25" s="74" t="s">
        <v>7</v>
      </c>
      <c r="E25" s="147">
        <v>1</v>
      </c>
      <c r="F25" s="147"/>
      <c r="G25" s="72"/>
      <c r="H25" s="71">
        <f>G25*F25</f>
        <v>0</v>
      </c>
      <c r="I25" s="3"/>
    </row>
    <row r="26" spans="2:9" s="2" customFormat="1" ht="25.5" outlineLevel="1" x14ac:dyDescent="0.25">
      <c r="B26" s="61" t="s">
        <v>140</v>
      </c>
      <c r="C26" s="77" t="s">
        <v>139</v>
      </c>
      <c r="D26" s="74" t="s">
        <v>7</v>
      </c>
      <c r="E26" s="147">
        <v>1</v>
      </c>
      <c r="F26" s="147"/>
      <c r="G26" s="72"/>
      <c r="H26" s="71">
        <f>G26*F26</f>
        <v>0</v>
      </c>
      <c r="I26" s="3"/>
    </row>
    <row r="27" spans="2:9" s="2" customFormat="1" outlineLevel="1" x14ac:dyDescent="0.25">
      <c r="B27" s="61"/>
      <c r="C27" s="77"/>
      <c r="D27" s="74"/>
      <c r="E27" s="147"/>
      <c r="F27" s="147"/>
      <c r="G27" s="72"/>
      <c r="H27" s="71"/>
      <c r="I27" s="3"/>
    </row>
    <row r="28" spans="2:9" s="2" customFormat="1" outlineLevel="1" x14ac:dyDescent="0.25">
      <c r="B28" s="61"/>
      <c r="C28" s="70" t="str">
        <f>"Sous-total : "&amp;B24</f>
        <v>Sous-total : B.1</v>
      </c>
      <c r="D28" s="69"/>
      <c r="E28" s="68"/>
      <c r="F28" s="68"/>
      <c r="G28" s="67"/>
      <c r="H28" s="66">
        <f>SUM(H25:H27)</f>
        <v>0</v>
      </c>
      <c r="I28" s="3"/>
    </row>
    <row r="29" spans="2:9" s="2" customFormat="1" outlineLevel="1" x14ac:dyDescent="0.25">
      <c r="B29" s="61"/>
      <c r="C29" s="77"/>
      <c r="D29" s="74"/>
      <c r="E29" s="147"/>
      <c r="F29" s="147"/>
      <c r="G29" s="72"/>
      <c r="H29" s="71"/>
      <c r="I29" s="3"/>
    </row>
    <row r="30" spans="2:9" s="2" customFormat="1" outlineLevel="1" x14ac:dyDescent="0.25">
      <c r="B30" s="150" t="s">
        <v>138</v>
      </c>
      <c r="C30" s="187" t="s">
        <v>137</v>
      </c>
      <c r="D30" s="74"/>
      <c r="E30" s="147"/>
      <c r="F30" s="147"/>
      <c r="G30" s="72"/>
      <c r="H30" s="71"/>
      <c r="I30" s="3"/>
    </row>
    <row r="31" spans="2:9" s="2" customFormat="1" outlineLevel="1" x14ac:dyDescent="0.25">
      <c r="B31" s="61" t="s">
        <v>136</v>
      </c>
      <c r="C31" s="77" t="s">
        <v>135</v>
      </c>
      <c r="D31" s="74" t="s">
        <v>56</v>
      </c>
      <c r="E31" s="147">
        <v>300</v>
      </c>
      <c r="F31" s="147"/>
      <c r="G31" s="72"/>
      <c r="H31" s="71">
        <f>G31*F31</f>
        <v>0</v>
      </c>
      <c r="I31" s="3"/>
    </row>
    <row r="32" spans="2:9" s="2" customFormat="1" outlineLevel="1" x14ac:dyDescent="0.25">
      <c r="B32" s="61" t="s">
        <v>134</v>
      </c>
      <c r="C32" s="77" t="s">
        <v>133</v>
      </c>
      <c r="D32" s="74" t="s">
        <v>56</v>
      </c>
      <c r="E32" s="147">
        <v>300</v>
      </c>
      <c r="F32" s="147"/>
      <c r="G32" s="72"/>
      <c r="H32" s="71">
        <f>G32*F32</f>
        <v>0</v>
      </c>
      <c r="I32" s="3"/>
    </row>
    <row r="33" spans="2:10" s="2" customFormat="1" outlineLevel="1" x14ac:dyDescent="0.25">
      <c r="B33" s="61" t="s">
        <v>132</v>
      </c>
      <c r="C33" s="77" t="s">
        <v>131</v>
      </c>
      <c r="D33" s="74" t="s">
        <v>7</v>
      </c>
      <c r="E33" s="147">
        <v>1</v>
      </c>
      <c r="F33" s="147"/>
      <c r="G33" s="72"/>
      <c r="H33" s="71">
        <f>G33*F33</f>
        <v>0</v>
      </c>
      <c r="I33" s="3"/>
    </row>
    <row r="34" spans="2:10" s="2" customFormat="1" outlineLevel="1" x14ac:dyDescent="0.25">
      <c r="B34" s="61"/>
      <c r="C34" s="77"/>
      <c r="D34" s="74"/>
      <c r="E34" s="147"/>
      <c r="F34" s="147"/>
      <c r="G34" s="72"/>
      <c r="H34" s="71"/>
      <c r="I34" s="3"/>
    </row>
    <row r="35" spans="2:10" s="2" customFormat="1" outlineLevel="1" x14ac:dyDescent="0.25">
      <c r="B35" s="61"/>
      <c r="C35" s="70" t="str">
        <f>"Sous-total : "&amp;B30</f>
        <v>Sous-total : B.2</v>
      </c>
      <c r="D35" s="69"/>
      <c r="E35" s="68"/>
      <c r="F35" s="68"/>
      <c r="G35" s="67"/>
      <c r="H35" s="66">
        <f>SUM(H31:H34)</f>
        <v>0</v>
      </c>
      <c r="I35" s="3"/>
    </row>
    <row r="36" spans="2:10" s="2" customFormat="1" outlineLevel="1" x14ac:dyDescent="0.25">
      <c r="B36" s="61"/>
      <c r="C36" s="77"/>
      <c r="D36" s="74"/>
      <c r="E36" s="147"/>
      <c r="F36" s="147"/>
      <c r="G36" s="72"/>
      <c r="H36" s="71"/>
      <c r="I36" s="3"/>
    </row>
    <row r="37" spans="2:10" s="2" customFormat="1" outlineLevel="1" x14ac:dyDescent="0.25">
      <c r="B37" s="150" t="s">
        <v>130</v>
      </c>
      <c r="C37" s="187" t="s">
        <v>129</v>
      </c>
      <c r="D37" s="74"/>
      <c r="E37" s="147"/>
      <c r="F37" s="147"/>
      <c r="G37" s="72"/>
      <c r="H37" s="71"/>
      <c r="I37" s="3"/>
    </row>
    <row r="38" spans="2:10" s="2" customFormat="1" ht="25.5" outlineLevel="1" x14ac:dyDescent="0.25">
      <c r="B38" s="61" t="s">
        <v>128</v>
      </c>
      <c r="C38" s="77" t="s">
        <v>127</v>
      </c>
      <c r="D38" s="74" t="s">
        <v>7</v>
      </c>
      <c r="E38" s="147">
        <v>1</v>
      </c>
      <c r="F38" s="147"/>
      <c r="G38" s="72"/>
      <c r="H38" s="71">
        <f>G38*F38</f>
        <v>0</v>
      </c>
      <c r="I38" s="3"/>
    </row>
    <row r="39" spans="2:10" s="2" customFormat="1" ht="25.5" outlineLevel="1" x14ac:dyDescent="0.25">
      <c r="B39" s="61" t="s">
        <v>126</v>
      </c>
      <c r="C39" s="77" t="s">
        <v>125</v>
      </c>
      <c r="D39" s="74" t="s">
        <v>56</v>
      </c>
      <c r="E39" s="147">
        <v>180</v>
      </c>
      <c r="F39" s="147"/>
      <c r="G39" s="72"/>
      <c r="H39" s="71">
        <f>G39*F39</f>
        <v>0</v>
      </c>
      <c r="I39" s="3"/>
    </row>
    <row r="40" spans="2:10" s="2" customFormat="1" outlineLevel="1" x14ac:dyDescent="0.25">
      <c r="B40" s="150"/>
      <c r="C40" s="149"/>
      <c r="D40" s="74"/>
      <c r="E40" s="147"/>
      <c r="F40" s="147"/>
      <c r="G40" s="72"/>
      <c r="H40" s="71"/>
      <c r="I40" s="3"/>
      <c r="J40" s="182"/>
    </row>
    <row r="41" spans="2:10" s="2" customFormat="1" outlineLevel="1" x14ac:dyDescent="0.25">
      <c r="B41" s="61"/>
      <c r="C41" s="70" t="str">
        <f>"Sous-total : "&amp;B37</f>
        <v>Sous-total : B.3</v>
      </c>
      <c r="D41" s="69"/>
      <c r="E41" s="68"/>
      <c r="F41" s="68"/>
      <c r="G41" s="67"/>
      <c r="H41" s="66">
        <f>SUM(H38:H40)</f>
        <v>0</v>
      </c>
      <c r="I41" s="3"/>
    </row>
    <row r="42" spans="2:10" s="2" customFormat="1" outlineLevel="1" x14ac:dyDescent="0.25">
      <c r="B42" s="65"/>
      <c r="C42" s="64"/>
      <c r="D42" s="59"/>
      <c r="E42" s="59"/>
      <c r="F42" s="59"/>
      <c r="G42" s="63"/>
      <c r="H42" s="62"/>
      <c r="I42" s="3"/>
    </row>
    <row r="43" spans="2:10" s="2" customFormat="1" outlineLevel="1" x14ac:dyDescent="0.25">
      <c r="B43" s="150" t="s">
        <v>124</v>
      </c>
      <c r="C43" s="187" t="s">
        <v>123</v>
      </c>
      <c r="D43" s="74"/>
      <c r="E43" s="147"/>
      <c r="F43" s="147"/>
      <c r="G43" s="72"/>
      <c r="H43" s="71"/>
      <c r="I43" s="3"/>
    </row>
    <row r="44" spans="2:10" s="2" customFormat="1" ht="25.5" outlineLevel="1" x14ac:dyDescent="0.25">
      <c r="B44" s="61" t="s">
        <v>122</v>
      </c>
      <c r="C44" s="77" t="s">
        <v>121</v>
      </c>
      <c r="D44" s="74" t="s">
        <v>7</v>
      </c>
      <c r="E44" s="147">
        <v>2</v>
      </c>
      <c r="F44" s="147"/>
      <c r="G44" s="72"/>
      <c r="H44" s="71">
        <f>G44*F44</f>
        <v>0</v>
      </c>
      <c r="I44" s="3"/>
    </row>
    <row r="45" spans="2:10" s="2" customFormat="1" outlineLevel="1" x14ac:dyDescent="0.25">
      <c r="B45" s="150"/>
      <c r="C45" s="149"/>
      <c r="D45" s="74"/>
      <c r="E45" s="147"/>
      <c r="F45" s="147"/>
      <c r="G45" s="72"/>
      <c r="H45" s="71"/>
      <c r="I45" s="3"/>
    </row>
    <row r="46" spans="2:10" s="2" customFormat="1" outlineLevel="1" x14ac:dyDescent="0.25">
      <c r="B46" s="61"/>
      <c r="C46" s="70" t="str">
        <f>"Sous-total : "&amp;B43</f>
        <v>Sous-total : B.4</v>
      </c>
      <c r="D46" s="69"/>
      <c r="E46" s="68"/>
      <c r="F46" s="68"/>
      <c r="G46" s="67"/>
      <c r="H46" s="66">
        <f>SUM(H44:H45)</f>
        <v>0</v>
      </c>
      <c r="I46" s="3"/>
    </row>
    <row r="47" spans="2:10" s="2" customFormat="1" ht="13.5" outlineLevel="1" thickBot="1" x14ac:dyDescent="0.3">
      <c r="B47" s="65"/>
      <c r="C47" s="64"/>
      <c r="D47" s="59"/>
      <c r="E47" s="59"/>
      <c r="F47" s="59"/>
      <c r="G47" s="63"/>
      <c r="H47" s="62"/>
      <c r="I47" s="3"/>
    </row>
    <row r="48" spans="2:10" s="2" customFormat="1" ht="13.5" outlineLevel="1" thickBot="1" x14ac:dyDescent="0.3">
      <c r="B48" s="61"/>
      <c r="C48" s="60" t="str">
        <f>"TOTAL POSTE "&amp;B23</f>
        <v>TOTAL POSTE B</v>
      </c>
      <c r="D48" s="59"/>
      <c r="E48" s="59"/>
      <c r="F48" s="59"/>
      <c r="G48" s="58"/>
      <c r="H48" s="57">
        <f>H28+H35+H41+H46</f>
        <v>0</v>
      </c>
      <c r="I48" s="3"/>
    </row>
    <row r="49" spans="2:10" s="2" customFormat="1" ht="13.5" outlineLevel="1" thickBot="1" x14ac:dyDescent="0.3">
      <c r="B49" s="186"/>
      <c r="C49" s="185"/>
      <c r="D49" s="54"/>
      <c r="E49" s="54"/>
      <c r="F49" s="54"/>
      <c r="G49" s="53"/>
      <c r="H49" s="184"/>
      <c r="I49" s="3"/>
    </row>
    <row r="50" spans="2:10" s="2" customFormat="1" outlineLevel="1" x14ac:dyDescent="0.25">
      <c r="B50" s="150"/>
      <c r="C50" s="178"/>
      <c r="D50" s="177"/>
      <c r="E50" s="176"/>
      <c r="F50" s="176"/>
      <c r="G50" s="175"/>
      <c r="H50" s="174"/>
      <c r="I50" s="3"/>
    </row>
    <row r="51" spans="2:10" s="2" customFormat="1" outlineLevel="1" x14ac:dyDescent="0.25">
      <c r="B51" s="150" t="s">
        <v>120</v>
      </c>
      <c r="C51" s="152" t="s">
        <v>119</v>
      </c>
      <c r="D51" s="74"/>
      <c r="E51" s="74"/>
      <c r="F51" s="74"/>
      <c r="G51" s="72"/>
      <c r="H51" s="173"/>
      <c r="I51" s="3"/>
    </row>
    <row r="52" spans="2:10" s="183" customFormat="1" outlineLevel="1" x14ac:dyDescent="0.25">
      <c r="B52" s="150" t="s">
        <v>118</v>
      </c>
      <c r="C52" s="149" t="s">
        <v>117</v>
      </c>
      <c r="D52" s="74"/>
      <c r="E52" s="147"/>
      <c r="F52" s="147"/>
      <c r="G52" s="72"/>
      <c r="H52" s="71"/>
      <c r="I52" s="3"/>
    </row>
    <row r="53" spans="2:10" s="2" customFormat="1" ht="51" outlineLevel="1" x14ac:dyDescent="0.25">
      <c r="B53" s="61" t="s">
        <v>116</v>
      </c>
      <c r="C53" s="77" t="s">
        <v>115</v>
      </c>
      <c r="D53" s="74" t="s">
        <v>7</v>
      </c>
      <c r="E53" s="147">
        <v>1</v>
      </c>
      <c r="F53" s="147"/>
      <c r="G53" s="72"/>
      <c r="H53" s="71">
        <f>G53*F53</f>
        <v>0</v>
      </c>
      <c r="I53" s="3"/>
    </row>
    <row r="54" spans="2:10" s="2" customFormat="1" ht="25.5" outlineLevel="1" x14ac:dyDescent="0.25">
      <c r="B54" s="61" t="s">
        <v>114</v>
      </c>
      <c r="C54" s="77" t="s">
        <v>113</v>
      </c>
      <c r="D54" s="74" t="s">
        <v>7</v>
      </c>
      <c r="E54" s="147">
        <v>1</v>
      </c>
      <c r="F54" s="147"/>
      <c r="G54" s="72"/>
      <c r="H54" s="71">
        <f>G54*F54</f>
        <v>0</v>
      </c>
      <c r="I54" s="3"/>
    </row>
    <row r="55" spans="2:10" s="2" customFormat="1" ht="25.5" outlineLevel="1" x14ac:dyDescent="0.25">
      <c r="B55" s="61" t="s">
        <v>112</v>
      </c>
      <c r="C55" s="87" t="s">
        <v>111</v>
      </c>
      <c r="D55" s="74" t="s">
        <v>7</v>
      </c>
      <c r="E55" s="147">
        <v>1</v>
      </c>
      <c r="F55" s="147"/>
      <c r="G55" s="72"/>
      <c r="H55" s="71">
        <f>G55*F55</f>
        <v>0</v>
      </c>
      <c r="I55" s="3"/>
    </row>
    <row r="56" spans="2:10" s="2" customFormat="1" ht="38.25" outlineLevel="1" x14ac:dyDescent="0.25">
      <c r="B56" s="61" t="s">
        <v>110</v>
      </c>
      <c r="C56" s="87" t="s">
        <v>109</v>
      </c>
      <c r="D56" s="74" t="s">
        <v>7</v>
      </c>
      <c r="E56" s="147">
        <v>1</v>
      </c>
      <c r="F56" s="147"/>
      <c r="G56" s="72"/>
      <c r="H56" s="71">
        <f>G56*F56</f>
        <v>0</v>
      </c>
      <c r="I56" s="3"/>
    </row>
    <row r="57" spans="2:10" s="2" customFormat="1" outlineLevel="1" x14ac:dyDescent="0.25">
      <c r="B57" s="61"/>
      <c r="C57" s="87"/>
      <c r="D57" s="74"/>
      <c r="E57" s="147"/>
      <c r="F57" s="147"/>
      <c r="G57" s="72"/>
      <c r="H57" s="71"/>
      <c r="I57" s="3"/>
    </row>
    <row r="58" spans="2:10" s="2" customFormat="1" outlineLevel="1" x14ac:dyDescent="0.25">
      <c r="B58" s="61"/>
      <c r="C58" s="70" t="str">
        <f>"Sous-total : "&amp;B52</f>
        <v>Sous-total : C.1</v>
      </c>
      <c r="D58" s="69"/>
      <c r="E58" s="68"/>
      <c r="F58" s="68"/>
      <c r="G58" s="67"/>
      <c r="H58" s="66">
        <f>SUM(H53:H57)</f>
        <v>0</v>
      </c>
      <c r="I58" s="3"/>
    </row>
    <row r="59" spans="2:10" s="2" customFormat="1" outlineLevel="1" x14ac:dyDescent="0.25">
      <c r="B59" s="150"/>
      <c r="C59" s="87"/>
      <c r="D59" s="74"/>
      <c r="E59" s="147"/>
      <c r="F59" s="147"/>
      <c r="G59" s="72"/>
      <c r="H59" s="71"/>
      <c r="I59" s="3"/>
    </row>
    <row r="60" spans="2:10" s="2" customFormat="1" outlineLevel="1" x14ac:dyDescent="0.25">
      <c r="B60" s="150" t="s">
        <v>108</v>
      </c>
      <c r="C60" s="172" t="s">
        <v>107</v>
      </c>
      <c r="D60" s="74"/>
      <c r="E60" s="147"/>
      <c r="F60" s="147"/>
      <c r="G60" s="72"/>
      <c r="H60" s="71"/>
      <c r="I60" s="3"/>
    </row>
    <row r="61" spans="2:10" s="2" customFormat="1" ht="25.5" outlineLevel="1" x14ac:dyDescent="0.25">
      <c r="B61" s="61" t="s">
        <v>106</v>
      </c>
      <c r="C61" s="87" t="s">
        <v>105</v>
      </c>
      <c r="D61" s="74" t="s">
        <v>7</v>
      </c>
      <c r="E61" s="147">
        <v>1</v>
      </c>
      <c r="F61" s="147"/>
      <c r="G61" s="72"/>
      <c r="H61" s="71">
        <f>G61*F61</f>
        <v>0</v>
      </c>
      <c r="I61" s="3"/>
    </row>
    <row r="62" spans="2:10" s="2" customFormat="1" ht="25.5" outlineLevel="1" x14ac:dyDescent="0.25">
      <c r="B62" s="61" t="s">
        <v>104</v>
      </c>
      <c r="C62" s="87" t="s">
        <v>103</v>
      </c>
      <c r="D62" s="74" t="s">
        <v>7</v>
      </c>
      <c r="E62" s="147">
        <v>1</v>
      </c>
      <c r="F62" s="147"/>
      <c r="G62" s="72"/>
      <c r="H62" s="71">
        <f>G62*F62</f>
        <v>0</v>
      </c>
      <c r="I62" s="3"/>
    </row>
    <row r="63" spans="2:10" s="2" customFormat="1" outlineLevel="1" x14ac:dyDescent="0.25">
      <c r="B63" s="150"/>
      <c r="C63" s="149"/>
      <c r="D63" s="74"/>
      <c r="E63" s="147"/>
      <c r="F63" s="147"/>
      <c r="G63" s="72"/>
      <c r="H63" s="71"/>
      <c r="I63" s="3"/>
      <c r="J63" s="182"/>
    </row>
    <row r="64" spans="2:10" s="2" customFormat="1" outlineLevel="1" x14ac:dyDescent="0.25">
      <c r="B64" s="61"/>
      <c r="C64" s="70" t="str">
        <f>"Sous-total : "&amp;B60</f>
        <v>Sous-total : C.2</v>
      </c>
      <c r="D64" s="69"/>
      <c r="E64" s="68"/>
      <c r="F64" s="68"/>
      <c r="G64" s="67"/>
      <c r="H64" s="66">
        <f>SUM(H61:H63)</f>
        <v>0</v>
      </c>
      <c r="I64" s="3"/>
    </row>
    <row r="65" spans="2:9" s="2" customFormat="1" outlineLevel="1" x14ac:dyDescent="0.25">
      <c r="B65" s="61"/>
      <c r="C65" s="164"/>
      <c r="D65" s="171"/>
      <c r="E65" s="170"/>
      <c r="F65" s="170"/>
      <c r="G65" s="169"/>
      <c r="H65" s="39"/>
      <c r="I65" s="3"/>
    </row>
    <row r="66" spans="2:9" s="2" customFormat="1" outlineLevel="1" x14ac:dyDescent="0.25">
      <c r="B66" s="150" t="s">
        <v>102</v>
      </c>
      <c r="C66" s="149" t="s">
        <v>101</v>
      </c>
      <c r="D66" s="74"/>
      <c r="E66" s="147"/>
      <c r="F66" s="147"/>
      <c r="G66" s="72"/>
      <c r="H66" s="71"/>
      <c r="I66" s="3"/>
    </row>
    <row r="67" spans="2:9" s="2" customFormat="1" outlineLevel="1" x14ac:dyDescent="0.25">
      <c r="B67" s="61" t="s">
        <v>100</v>
      </c>
      <c r="C67" s="77" t="s">
        <v>99</v>
      </c>
      <c r="D67" s="74" t="s">
        <v>7</v>
      </c>
      <c r="E67" s="147">
        <v>156</v>
      </c>
      <c r="F67" s="147"/>
      <c r="G67" s="72"/>
      <c r="H67" s="71">
        <f>G67*F67</f>
        <v>0</v>
      </c>
      <c r="I67" s="3"/>
    </row>
    <row r="68" spans="2:9" s="2" customFormat="1" ht="25.5" outlineLevel="1" x14ac:dyDescent="0.25">
      <c r="B68" s="61" t="s">
        <v>98</v>
      </c>
      <c r="C68" s="77" t="s">
        <v>97</v>
      </c>
      <c r="D68" s="74" t="s">
        <v>7</v>
      </c>
      <c r="E68" s="147">
        <v>138</v>
      </c>
      <c r="F68" s="147"/>
      <c r="G68" s="72"/>
      <c r="H68" s="71">
        <f>G68*F68</f>
        <v>0</v>
      </c>
      <c r="I68" s="3"/>
    </row>
    <row r="69" spans="2:9" s="2" customFormat="1" outlineLevel="1" x14ac:dyDescent="0.25">
      <c r="B69" s="61"/>
      <c r="C69" s="164"/>
      <c r="D69" s="167"/>
      <c r="E69" s="166"/>
      <c r="F69" s="166"/>
      <c r="G69" s="165"/>
      <c r="H69" s="39"/>
      <c r="I69" s="3"/>
    </row>
    <row r="70" spans="2:9" s="2" customFormat="1" outlineLevel="1" x14ac:dyDescent="0.25">
      <c r="B70" s="61"/>
      <c r="C70" s="70" t="str">
        <f>"Sous-total : "&amp;B66</f>
        <v>Sous-total : C.3</v>
      </c>
      <c r="D70" s="69"/>
      <c r="E70" s="68"/>
      <c r="F70" s="68"/>
      <c r="G70" s="67"/>
      <c r="H70" s="66">
        <f>SUM(H66:H69)</f>
        <v>0</v>
      </c>
      <c r="I70" s="3"/>
    </row>
    <row r="71" spans="2:9" s="2" customFormat="1" outlineLevel="1" x14ac:dyDescent="0.25">
      <c r="B71" s="61"/>
      <c r="C71" s="164"/>
      <c r="D71" s="59"/>
      <c r="E71" s="59"/>
      <c r="F71" s="59"/>
      <c r="G71" s="63"/>
      <c r="H71" s="39"/>
      <c r="I71" s="3"/>
    </row>
    <row r="72" spans="2:9" s="2" customFormat="1" outlineLevel="1" x14ac:dyDescent="0.25">
      <c r="B72" s="150" t="s">
        <v>96</v>
      </c>
      <c r="C72" s="149" t="s">
        <v>95</v>
      </c>
      <c r="D72" s="74"/>
      <c r="E72" s="147"/>
      <c r="F72" s="147"/>
      <c r="G72" s="72"/>
      <c r="H72" s="71"/>
      <c r="I72" s="3"/>
    </row>
    <row r="73" spans="2:9" s="2" customFormat="1" outlineLevel="1" x14ac:dyDescent="0.25">
      <c r="B73" s="61" t="s">
        <v>94</v>
      </c>
      <c r="C73" s="77" t="s">
        <v>93</v>
      </c>
      <c r="D73" s="74" t="s">
        <v>7</v>
      </c>
      <c r="E73" s="147">
        <v>1</v>
      </c>
      <c r="F73" s="147"/>
      <c r="G73" s="72"/>
      <c r="H73" s="71">
        <f>G73*F73</f>
        <v>0</v>
      </c>
    </row>
    <row r="74" spans="2:9" s="2" customFormat="1" ht="53.25" outlineLevel="1" x14ac:dyDescent="0.25">
      <c r="B74" s="61" t="s">
        <v>92</v>
      </c>
      <c r="C74" s="181" t="s">
        <v>91</v>
      </c>
      <c r="D74" s="74" t="s">
        <v>56</v>
      </c>
      <c r="E74" s="147">
        <f>(60/8)*30</f>
        <v>225</v>
      </c>
      <c r="F74" s="147"/>
      <c r="G74" s="72"/>
      <c r="H74" s="71">
        <f>G74*F74</f>
        <v>0</v>
      </c>
      <c r="I74" s="3"/>
    </row>
    <row r="75" spans="2:9" s="2" customFormat="1" ht="51" outlineLevel="1" x14ac:dyDescent="0.25">
      <c r="B75" s="61"/>
      <c r="C75" s="181" t="s">
        <v>90</v>
      </c>
      <c r="D75" s="74" t="s">
        <v>56</v>
      </c>
      <c r="E75" s="147">
        <f>(((156+138)/6)*25)+(((156+138)/6)*2)</f>
        <v>1323</v>
      </c>
      <c r="F75" s="147"/>
      <c r="G75" s="72"/>
      <c r="H75" s="71">
        <f>G75*F75</f>
        <v>0</v>
      </c>
      <c r="I75" s="3"/>
    </row>
    <row r="76" spans="2:9" s="2" customFormat="1" ht="63.75" outlineLevel="1" x14ac:dyDescent="0.25">
      <c r="B76" s="61"/>
      <c r="C76" s="181" t="s">
        <v>89</v>
      </c>
      <c r="D76" s="74" t="s">
        <v>56</v>
      </c>
      <c r="E76" s="147">
        <v>60</v>
      </c>
      <c r="F76" s="147"/>
      <c r="G76" s="72"/>
      <c r="H76" s="71">
        <f>G76*F76</f>
        <v>0</v>
      </c>
      <c r="I76" s="3"/>
    </row>
    <row r="77" spans="2:9" s="2" customFormat="1" ht="63.75" outlineLevel="1" x14ac:dyDescent="0.25">
      <c r="B77" s="61"/>
      <c r="C77" s="181" t="s">
        <v>88</v>
      </c>
      <c r="D77" s="74" t="s">
        <v>56</v>
      </c>
      <c r="E77" s="147">
        <v>40</v>
      </c>
      <c r="F77" s="147"/>
      <c r="G77" s="72"/>
      <c r="H77" s="71">
        <f>G77*F77</f>
        <v>0</v>
      </c>
      <c r="I77" s="3"/>
    </row>
    <row r="78" spans="2:9" s="2" customFormat="1" outlineLevel="1" x14ac:dyDescent="0.25">
      <c r="B78" s="61"/>
      <c r="C78" s="164"/>
      <c r="D78" s="167"/>
      <c r="E78" s="166"/>
      <c r="F78" s="166"/>
      <c r="G78" s="165"/>
      <c r="H78" s="39"/>
      <c r="I78" s="3"/>
    </row>
    <row r="79" spans="2:9" s="2" customFormat="1" outlineLevel="1" x14ac:dyDescent="0.25">
      <c r="B79" s="61"/>
      <c r="C79" s="70" t="str">
        <f>"Sous-total : "&amp;B72</f>
        <v>Sous-total : C.4</v>
      </c>
      <c r="D79" s="69"/>
      <c r="E79" s="68"/>
      <c r="F79" s="68"/>
      <c r="G79" s="67"/>
      <c r="H79" s="66">
        <f>SUM(H72:H78)</f>
        <v>0</v>
      </c>
      <c r="I79" s="3"/>
    </row>
    <row r="80" spans="2:9" s="2" customFormat="1" ht="13.5" outlineLevel="1" thickBot="1" x14ac:dyDescent="0.3">
      <c r="B80" s="61"/>
      <c r="C80" s="91"/>
      <c r="D80" s="180"/>
      <c r="E80" s="180"/>
      <c r="F80" s="180"/>
      <c r="G80" s="179"/>
      <c r="H80" s="82"/>
      <c r="I80" s="3"/>
    </row>
    <row r="81" spans="2:9" s="2" customFormat="1" ht="13.5" outlineLevel="1" thickBot="1" x14ac:dyDescent="0.3">
      <c r="B81" s="61"/>
      <c r="C81" s="60" t="str">
        <f>"TOTAL POSTE "&amp;B51</f>
        <v>TOTAL POSTE C</v>
      </c>
      <c r="D81" s="59"/>
      <c r="E81" s="59"/>
      <c r="F81" s="59"/>
      <c r="G81" s="58"/>
      <c r="H81" s="57">
        <f>H64+H58+H70+H79</f>
        <v>0</v>
      </c>
      <c r="I81" s="3"/>
    </row>
    <row r="82" spans="2:9" s="2" customFormat="1" ht="13.5" outlineLevel="1" thickBot="1" x14ac:dyDescent="0.3">
      <c r="B82" s="163"/>
      <c r="C82" s="162"/>
      <c r="D82" s="161"/>
      <c r="E82" s="161"/>
      <c r="F82" s="161"/>
      <c r="G82" s="160"/>
      <c r="H82" s="159"/>
      <c r="I82" s="3"/>
    </row>
    <row r="83" spans="2:9" s="2" customFormat="1" outlineLevel="1" x14ac:dyDescent="0.25">
      <c r="B83" s="150"/>
      <c r="C83" s="178"/>
      <c r="D83" s="177"/>
      <c r="E83" s="176"/>
      <c r="F83" s="176"/>
      <c r="G83" s="175"/>
      <c r="H83" s="174"/>
      <c r="I83" s="3"/>
    </row>
    <row r="84" spans="2:9" s="2" customFormat="1" outlineLevel="1" x14ac:dyDescent="0.25">
      <c r="B84" s="150" t="s">
        <v>87</v>
      </c>
      <c r="C84" s="152" t="s">
        <v>86</v>
      </c>
      <c r="D84" s="74"/>
      <c r="E84" s="74"/>
      <c r="F84" s="74"/>
      <c r="G84" s="72"/>
      <c r="H84" s="173"/>
      <c r="I84" s="3"/>
    </row>
    <row r="85" spans="2:9" s="2" customFormat="1" outlineLevel="1" x14ac:dyDescent="0.25">
      <c r="B85" s="150" t="s">
        <v>85</v>
      </c>
      <c r="C85" s="149" t="s">
        <v>84</v>
      </c>
      <c r="D85" s="74"/>
      <c r="E85" s="147"/>
      <c r="F85" s="147"/>
      <c r="G85" s="72"/>
      <c r="H85" s="71"/>
      <c r="I85" s="3"/>
    </row>
    <row r="86" spans="2:9" s="2" customFormat="1" ht="25.5" outlineLevel="1" x14ac:dyDescent="0.25">
      <c r="B86" s="61" t="s">
        <v>83</v>
      </c>
      <c r="C86" s="77" t="s">
        <v>82</v>
      </c>
      <c r="D86" s="74" t="s">
        <v>7</v>
      </c>
      <c r="E86" s="147">
        <v>1</v>
      </c>
      <c r="F86" s="147"/>
      <c r="G86" s="72"/>
      <c r="H86" s="71">
        <f>G86*F86</f>
        <v>0</v>
      </c>
      <c r="I86" s="3"/>
    </row>
    <row r="87" spans="2:9" s="2" customFormat="1" ht="25.5" outlineLevel="1" x14ac:dyDescent="0.25">
      <c r="B87" s="61" t="s">
        <v>81</v>
      </c>
      <c r="C87" s="77" t="s">
        <v>80</v>
      </c>
      <c r="D87" s="74" t="s">
        <v>7</v>
      </c>
      <c r="E87" s="147">
        <v>1</v>
      </c>
      <c r="F87" s="147"/>
      <c r="G87" s="72"/>
      <c r="H87" s="71">
        <f>G87*F87</f>
        <v>0</v>
      </c>
      <c r="I87" s="3"/>
    </row>
    <row r="88" spans="2:9" s="2" customFormat="1" outlineLevel="1" x14ac:dyDescent="0.25">
      <c r="B88" s="61" t="s">
        <v>79</v>
      </c>
      <c r="C88" s="77" t="s">
        <v>78</v>
      </c>
      <c r="D88" s="74" t="s">
        <v>7</v>
      </c>
      <c r="E88" s="147">
        <v>5</v>
      </c>
      <c r="F88" s="147"/>
      <c r="G88" s="72"/>
      <c r="H88" s="71">
        <f>G88*F88</f>
        <v>0</v>
      </c>
      <c r="I88" s="3"/>
    </row>
    <row r="89" spans="2:9" s="2" customFormat="1" outlineLevel="1" x14ac:dyDescent="0.25">
      <c r="B89" s="61" t="s">
        <v>77</v>
      </c>
      <c r="C89" s="77" t="s">
        <v>76</v>
      </c>
      <c r="D89" s="74" t="s">
        <v>7</v>
      </c>
      <c r="E89" s="147">
        <v>4</v>
      </c>
      <c r="F89" s="147"/>
      <c r="G89" s="72"/>
      <c r="H89" s="71">
        <f>G89*F89</f>
        <v>0</v>
      </c>
      <c r="I89" s="3"/>
    </row>
    <row r="90" spans="2:9" s="2" customFormat="1" outlineLevel="1" x14ac:dyDescent="0.25">
      <c r="B90" s="61" t="s">
        <v>75</v>
      </c>
      <c r="C90" s="77" t="s">
        <v>74</v>
      </c>
      <c r="D90" s="74" t="s">
        <v>7</v>
      </c>
      <c r="E90" s="147">
        <v>1</v>
      </c>
      <c r="F90" s="147"/>
      <c r="G90" s="72"/>
      <c r="H90" s="71">
        <f>G90*F90</f>
        <v>0</v>
      </c>
      <c r="I90" s="3"/>
    </row>
    <row r="91" spans="2:9" s="2" customFormat="1" outlineLevel="1" x14ac:dyDescent="0.25">
      <c r="B91" s="61" t="s">
        <v>73</v>
      </c>
      <c r="C91" s="77" t="s">
        <v>72</v>
      </c>
      <c r="D91" s="74" t="s">
        <v>7</v>
      </c>
      <c r="E91" s="147">
        <v>1</v>
      </c>
      <c r="F91" s="147"/>
      <c r="G91" s="72"/>
      <c r="H91" s="71">
        <f>G91*F91</f>
        <v>0</v>
      </c>
      <c r="I91" s="3"/>
    </row>
    <row r="92" spans="2:9" s="2" customFormat="1" outlineLevel="1" x14ac:dyDescent="0.25">
      <c r="B92" s="61" t="s">
        <v>71</v>
      </c>
      <c r="C92" s="77" t="s">
        <v>70</v>
      </c>
      <c r="D92" s="74" t="s">
        <v>69</v>
      </c>
      <c r="E92" s="147">
        <v>120</v>
      </c>
      <c r="F92" s="147"/>
      <c r="G92" s="72"/>
      <c r="H92" s="71">
        <f>G92*F92</f>
        <v>0</v>
      </c>
      <c r="I92" s="3"/>
    </row>
    <row r="93" spans="2:9" s="2" customFormat="1" outlineLevel="1" x14ac:dyDescent="0.25">
      <c r="B93" s="61"/>
      <c r="C93" s="87"/>
      <c r="D93" s="74"/>
      <c r="E93" s="147"/>
      <c r="F93" s="147"/>
      <c r="G93" s="72"/>
      <c r="H93" s="71"/>
      <c r="I93" s="3"/>
    </row>
    <row r="94" spans="2:9" s="2" customFormat="1" outlineLevel="1" x14ac:dyDescent="0.25">
      <c r="B94" s="61"/>
      <c r="C94" s="70" t="str">
        <f>"Sous-total : "&amp;B85</f>
        <v>Sous-total : D.1</v>
      </c>
      <c r="D94" s="69"/>
      <c r="E94" s="68"/>
      <c r="F94" s="68"/>
      <c r="G94" s="67"/>
      <c r="H94" s="66">
        <f>SUM(H86:H93)</f>
        <v>0</v>
      </c>
      <c r="I94" s="3"/>
    </row>
    <row r="95" spans="2:9" s="2" customFormat="1" outlineLevel="1" x14ac:dyDescent="0.25">
      <c r="B95" s="150"/>
      <c r="C95" s="87"/>
      <c r="D95" s="74"/>
      <c r="E95" s="147"/>
      <c r="F95" s="147"/>
      <c r="G95" s="72"/>
      <c r="H95" s="71"/>
      <c r="I95" s="3"/>
    </row>
    <row r="96" spans="2:9" s="2" customFormat="1" outlineLevel="1" x14ac:dyDescent="0.25">
      <c r="B96" s="150" t="s">
        <v>68</v>
      </c>
      <c r="C96" s="172" t="s">
        <v>67</v>
      </c>
      <c r="D96" s="74"/>
      <c r="E96" s="147"/>
      <c r="F96" s="147"/>
      <c r="G96" s="72"/>
      <c r="H96" s="71"/>
      <c r="I96" s="3"/>
    </row>
    <row r="97" spans="2:9" s="2" customFormat="1" ht="25.5" outlineLevel="1" x14ac:dyDescent="0.25">
      <c r="B97" s="61" t="s">
        <v>66</v>
      </c>
      <c r="C97" s="87" t="s">
        <v>65</v>
      </c>
      <c r="D97" s="74" t="s">
        <v>7</v>
      </c>
      <c r="E97" s="147">
        <v>1</v>
      </c>
      <c r="F97" s="147"/>
      <c r="G97" s="72"/>
      <c r="H97" s="71">
        <f>G97*F97</f>
        <v>0</v>
      </c>
      <c r="I97" s="3"/>
    </row>
    <row r="98" spans="2:9" s="2" customFormat="1" outlineLevel="1" x14ac:dyDescent="0.25">
      <c r="B98" s="61" t="s">
        <v>64</v>
      </c>
      <c r="C98" s="77" t="s">
        <v>63</v>
      </c>
      <c r="D98" s="74" t="s">
        <v>7</v>
      </c>
      <c r="E98" s="147">
        <v>1</v>
      </c>
      <c r="F98" s="147"/>
      <c r="G98" s="72"/>
      <c r="H98" s="71">
        <f>G98*F98</f>
        <v>0</v>
      </c>
      <c r="I98" s="3"/>
    </row>
    <row r="99" spans="2:9" s="2" customFormat="1" ht="25.5" outlineLevel="1" x14ac:dyDescent="0.25">
      <c r="B99" s="61" t="s">
        <v>62</v>
      </c>
      <c r="C99" s="87" t="s">
        <v>61</v>
      </c>
      <c r="D99" s="74" t="s">
        <v>56</v>
      </c>
      <c r="E99" s="147">
        <f>112*20</f>
        <v>2240</v>
      </c>
      <c r="F99" s="147"/>
      <c r="G99" s="72"/>
      <c r="H99" s="71">
        <f>G99*F99</f>
        <v>0</v>
      </c>
      <c r="I99" s="3"/>
    </row>
    <row r="100" spans="2:9" s="2" customFormat="1" ht="25.5" outlineLevel="1" x14ac:dyDescent="0.25">
      <c r="B100" s="61" t="s">
        <v>60</v>
      </c>
      <c r="C100" s="87" t="s">
        <v>59</v>
      </c>
      <c r="D100" s="74" t="s">
        <v>56</v>
      </c>
      <c r="E100" s="147">
        <v>120</v>
      </c>
      <c r="F100" s="147"/>
      <c r="G100" s="72"/>
      <c r="H100" s="71">
        <f>G100*F100</f>
        <v>0</v>
      </c>
      <c r="I100" s="3"/>
    </row>
    <row r="101" spans="2:9" s="2" customFormat="1" ht="38.25" outlineLevel="1" x14ac:dyDescent="0.25">
      <c r="B101" s="61" t="s">
        <v>58</v>
      </c>
      <c r="C101" s="87" t="s">
        <v>57</v>
      </c>
      <c r="D101" s="74" t="s">
        <v>56</v>
      </c>
      <c r="E101" s="147">
        <v>30</v>
      </c>
      <c r="F101" s="147"/>
      <c r="G101" s="72"/>
      <c r="H101" s="71">
        <f>G101*F101</f>
        <v>0</v>
      </c>
      <c r="I101" s="3"/>
    </row>
    <row r="102" spans="2:9" s="2" customFormat="1" outlineLevel="1" x14ac:dyDescent="0.25">
      <c r="B102" s="150"/>
      <c r="C102" s="149"/>
      <c r="D102" s="74"/>
      <c r="E102" s="147"/>
      <c r="F102" s="147"/>
      <c r="G102" s="72"/>
      <c r="H102" s="71"/>
      <c r="I102" s="3"/>
    </row>
    <row r="103" spans="2:9" s="2" customFormat="1" outlineLevel="1" x14ac:dyDescent="0.25">
      <c r="B103" s="61"/>
      <c r="C103" s="70" t="str">
        <f>"Sous-total : "&amp;B96</f>
        <v>Sous-total : D.2</v>
      </c>
      <c r="D103" s="69"/>
      <c r="E103" s="68"/>
      <c r="F103" s="68"/>
      <c r="G103" s="67"/>
      <c r="H103" s="66">
        <f>SUM(H97:H102)</f>
        <v>0</v>
      </c>
      <c r="I103" s="3"/>
    </row>
    <row r="104" spans="2:9" s="2" customFormat="1" outlineLevel="1" x14ac:dyDescent="0.25">
      <c r="B104" s="61"/>
      <c r="C104" s="164"/>
      <c r="D104" s="171"/>
      <c r="E104" s="170"/>
      <c r="F104" s="170"/>
      <c r="G104" s="169"/>
      <c r="H104" s="39"/>
      <c r="I104" s="3"/>
    </row>
    <row r="105" spans="2:9" s="2" customFormat="1" outlineLevel="1" x14ac:dyDescent="0.25">
      <c r="B105" s="150" t="s">
        <v>55</v>
      </c>
      <c r="C105" s="149" t="s">
        <v>54</v>
      </c>
      <c r="D105" s="74"/>
      <c r="E105" s="147"/>
      <c r="F105" s="147"/>
      <c r="G105" s="72"/>
      <c r="H105" s="71"/>
      <c r="I105" s="3"/>
    </row>
    <row r="106" spans="2:9" s="2" customFormat="1" outlineLevel="1" x14ac:dyDescent="0.25">
      <c r="B106" s="61" t="s">
        <v>53</v>
      </c>
      <c r="C106" s="87" t="s">
        <v>52</v>
      </c>
      <c r="D106" s="74" t="s">
        <v>7</v>
      </c>
      <c r="E106" s="147">
        <v>112</v>
      </c>
      <c r="F106" s="147"/>
      <c r="G106" s="72"/>
      <c r="H106" s="71">
        <f>G106*F106</f>
        <v>0</v>
      </c>
      <c r="I106" s="3"/>
    </row>
    <row r="107" spans="2:9" s="2" customFormat="1" outlineLevel="1" x14ac:dyDescent="0.25">
      <c r="B107" s="61" t="s">
        <v>51</v>
      </c>
      <c r="C107" s="87" t="s">
        <v>50</v>
      </c>
      <c r="D107" s="74" t="s">
        <v>7</v>
      </c>
      <c r="E107" s="147">
        <v>7</v>
      </c>
      <c r="F107" s="147"/>
      <c r="G107" s="72"/>
      <c r="H107" s="71">
        <f>G107*F107</f>
        <v>0</v>
      </c>
      <c r="I107" s="3"/>
    </row>
    <row r="108" spans="2:9" s="2" customFormat="1" outlineLevel="1" x14ac:dyDescent="0.25">
      <c r="B108" s="61" t="s">
        <v>49</v>
      </c>
      <c r="C108" s="168" t="s">
        <v>48</v>
      </c>
      <c r="D108" s="74" t="s">
        <v>7</v>
      </c>
      <c r="E108" s="147">
        <v>1</v>
      </c>
      <c r="F108" s="147"/>
      <c r="G108" s="72"/>
      <c r="H108" s="71">
        <f>G108*F108</f>
        <v>0</v>
      </c>
      <c r="I108" s="3"/>
    </row>
    <row r="109" spans="2:9" s="2" customFormat="1" outlineLevel="1" x14ac:dyDescent="0.25">
      <c r="B109" s="61"/>
      <c r="C109" s="164"/>
      <c r="D109" s="167"/>
      <c r="E109" s="166"/>
      <c r="F109" s="166"/>
      <c r="G109" s="165"/>
      <c r="H109" s="39"/>
      <c r="I109" s="3"/>
    </row>
    <row r="110" spans="2:9" s="2" customFormat="1" outlineLevel="1" x14ac:dyDescent="0.25">
      <c r="B110" s="61"/>
      <c r="C110" s="70" t="str">
        <f>"Sous-total : "&amp;B105</f>
        <v>Sous-total : D.3</v>
      </c>
      <c r="D110" s="69"/>
      <c r="E110" s="68"/>
      <c r="F110" s="68"/>
      <c r="G110" s="67"/>
      <c r="H110" s="66">
        <f>SUM(H105:H109)</f>
        <v>0</v>
      </c>
      <c r="I110" s="3"/>
    </row>
    <row r="111" spans="2:9" s="2" customFormat="1" ht="13.5" outlineLevel="1" thickBot="1" x14ac:dyDescent="0.3">
      <c r="B111" s="61"/>
      <c r="C111" s="164"/>
      <c r="D111" s="59"/>
      <c r="E111" s="59"/>
      <c r="F111" s="59"/>
      <c r="G111" s="63"/>
      <c r="H111" s="39"/>
      <c r="I111" s="3"/>
    </row>
    <row r="112" spans="2:9" s="2" customFormat="1" ht="13.5" outlineLevel="1" thickBot="1" x14ac:dyDescent="0.3">
      <c r="B112" s="61"/>
      <c r="C112" s="60" t="str">
        <f>"TOTAL POSTE "&amp;B84</f>
        <v>TOTAL POSTE D</v>
      </c>
      <c r="D112" s="59"/>
      <c r="E112" s="59"/>
      <c r="F112" s="59"/>
      <c r="G112" s="58"/>
      <c r="H112" s="57">
        <f>H103+H94+H110</f>
        <v>0</v>
      </c>
      <c r="I112" s="3"/>
    </row>
    <row r="113" spans="2:9" s="2" customFormat="1" ht="13.5" outlineLevel="1" thickBot="1" x14ac:dyDescent="0.3">
      <c r="B113" s="163"/>
      <c r="C113" s="162"/>
      <c r="D113" s="161"/>
      <c r="E113" s="161"/>
      <c r="F113" s="161"/>
      <c r="G113" s="160"/>
      <c r="H113" s="159"/>
      <c r="I113" s="3"/>
    </row>
    <row r="114" spans="2:9" s="2" customFormat="1" outlineLevel="1" x14ac:dyDescent="0.25">
      <c r="B114" s="61"/>
      <c r="C114" s="158"/>
      <c r="D114" s="155"/>
      <c r="E114" s="155"/>
      <c r="F114" s="155"/>
      <c r="G114" s="154"/>
      <c r="H114" s="153"/>
      <c r="I114" s="3"/>
    </row>
    <row r="115" spans="2:9" s="2" customFormat="1" outlineLevel="1" x14ac:dyDescent="0.25">
      <c r="B115" s="150" t="s">
        <v>47</v>
      </c>
      <c r="C115" s="152" t="s">
        <v>46</v>
      </c>
      <c r="D115" s="144"/>
      <c r="E115" s="144"/>
      <c r="F115" s="144"/>
      <c r="G115" s="142"/>
      <c r="H115" s="151"/>
      <c r="I115" s="3"/>
    </row>
    <row r="116" spans="2:9" s="2" customFormat="1" outlineLevel="1" x14ac:dyDescent="0.25">
      <c r="B116" s="150" t="s">
        <v>45</v>
      </c>
      <c r="C116" s="149" t="s">
        <v>44</v>
      </c>
      <c r="D116" s="144"/>
      <c r="E116" s="143"/>
      <c r="F116" s="143"/>
      <c r="G116" s="142"/>
      <c r="H116" s="141"/>
      <c r="I116" s="3"/>
    </row>
    <row r="117" spans="2:9" s="2" customFormat="1" outlineLevel="1" x14ac:dyDescent="0.25">
      <c r="B117" s="61" t="s">
        <v>43</v>
      </c>
      <c r="C117" s="77" t="s">
        <v>42</v>
      </c>
      <c r="D117" s="74" t="s">
        <v>7</v>
      </c>
      <c r="E117" s="147">
        <v>1</v>
      </c>
      <c r="F117" s="147"/>
      <c r="G117" s="72"/>
      <c r="H117" s="71">
        <f>G117*F117</f>
        <v>0</v>
      </c>
      <c r="I117" s="3"/>
    </row>
    <row r="118" spans="2:9" s="2" customFormat="1" outlineLevel="1" x14ac:dyDescent="0.25">
      <c r="B118" s="61"/>
      <c r="C118" s="148"/>
      <c r="D118" s="74"/>
      <c r="E118" s="147"/>
      <c r="F118" s="147"/>
      <c r="G118" s="72"/>
      <c r="H118" s="71"/>
      <c r="I118" s="3"/>
    </row>
    <row r="119" spans="2:9" s="2" customFormat="1" outlineLevel="1" x14ac:dyDescent="0.25">
      <c r="B119" s="146"/>
      <c r="C119" s="70" t="str">
        <f>"Sous-total : "&amp;B116</f>
        <v>Sous-total : E.1</v>
      </c>
      <c r="D119" s="69"/>
      <c r="E119" s="68"/>
      <c r="F119" s="68"/>
      <c r="G119" s="67"/>
      <c r="H119" s="66">
        <f>SUM(H116:H118)</f>
        <v>0</v>
      </c>
      <c r="I119" s="3"/>
    </row>
    <row r="120" spans="2:9" s="2" customFormat="1" ht="13.5" outlineLevel="1" thickBot="1" x14ac:dyDescent="0.3">
      <c r="B120" s="146"/>
      <c r="C120" s="145"/>
      <c r="D120" s="144"/>
      <c r="E120" s="143"/>
      <c r="F120" s="143"/>
      <c r="G120" s="142"/>
      <c r="H120" s="141"/>
      <c r="I120" s="3"/>
    </row>
    <row r="121" spans="2:9" s="2" customFormat="1" ht="13.5" outlineLevel="1" thickBot="1" x14ac:dyDescent="0.3">
      <c r="B121" s="139"/>
      <c r="C121" s="60" t="str">
        <f>"TOTAL POSTE "&amp;B115</f>
        <v>TOTAL POSTE E</v>
      </c>
      <c r="D121" s="59"/>
      <c r="E121" s="59"/>
      <c r="F121" s="59"/>
      <c r="G121" s="58"/>
      <c r="H121" s="57">
        <f>H119</f>
        <v>0</v>
      </c>
      <c r="I121" s="3"/>
    </row>
    <row r="122" spans="2:9" s="2" customFormat="1" ht="13.5" outlineLevel="1" thickBot="1" x14ac:dyDescent="0.3">
      <c r="B122" s="139"/>
      <c r="C122" s="91"/>
      <c r="D122" s="84"/>
      <c r="E122" s="84"/>
      <c r="F122" s="84"/>
      <c r="G122" s="83"/>
      <c r="H122" s="82"/>
      <c r="I122" s="3"/>
    </row>
    <row r="123" spans="2:9" s="2" customFormat="1" outlineLevel="1" x14ac:dyDescent="0.25">
      <c r="B123" s="157"/>
      <c r="C123" s="156"/>
      <c r="D123" s="155"/>
      <c r="E123" s="155"/>
      <c r="F123" s="155"/>
      <c r="G123" s="154"/>
      <c r="H123" s="153"/>
      <c r="I123" s="3"/>
    </row>
    <row r="124" spans="2:9" s="2" customFormat="1" outlineLevel="1" x14ac:dyDescent="0.25">
      <c r="B124" s="150" t="s">
        <v>41</v>
      </c>
      <c r="C124" s="152" t="s">
        <v>40</v>
      </c>
      <c r="D124" s="144"/>
      <c r="E124" s="144"/>
      <c r="F124" s="144"/>
      <c r="G124" s="142"/>
      <c r="H124" s="151"/>
      <c r="I124" s="3"/>
    </row>
    <row r="125" spans="2:9" s="2" customFormat="1" outlineLevel="1" x14ac:dyDescent="0.25">
      <c r="B125" s="150" t="s">
        <v>39</v>
      </c>
      <c r="C125" s="149" t="s">
        <v>38</v>
      </c>
      <c r="D125" s="144"/>
      <c r="E125" s="143"/>
      <c r="F125" s="143"/>
      <c r="G125" s="142"/>
      <c r="H125" s="141"/>
      <c r="I125" s="3"/>
    </row>
    <row r="126" spans="2:9" s="2" customFormat="1" ht="56.1" customHeight="1" outlineLevel="1" x14ac:dyDescent="0.25">
      <c r="B126" s="61" t="s">
        <v>37</v>
      </c>
      <c r="C126" s="77" t="s">
        <v>36</v>
      </c>
      <c r="D126" s="74" t="s">
        <v>7</v>
      </c>
      <c r="E126" s="147">
        <v>1</v>
      </c>
      <c r="F126" s="147"/>
      <c r="G126" s="72"/>
      <c r="H126" s="71">
        <f>G126*F126</f>
        <v>0</v>
      </c>
      <c r="I126" s="3"/>
    </row>
    <row r="127" spans="2:9" s="2" customFormat="1" outlineLevel="1" x14ac:dyDescent="0.25">
      <c r="B127" s="61"/>
      <c r="C127" s="148"/>
      <c r="D127" s="74"/>
      <c r="E127" s="74"/>
      <c r="F127" s="147"/>
      <c r="G127" s="72"/>
      <c r="H127" s="71"/>
      <c r="I127" s="3"/>
    </row>
    <row r="128" spans="2:9" s="2" customFormat="1" outlineLevel="1" x14ac:dyDescent="0.25">
      <c r="B128" s="146"/>
      <c r="C128" s="70" t="str">
        <f>"Sous-total : "&amp;B125</f>
        <v>Sous-total : F.1</v>
      </c>
      <c r="D128" s="69"/>
      <c r="E128" s="69"/>
      <c r="F128" s="68"/>
      <c r="G128" s="67"/>
      <c r="H128" s="66">
        <f>SUM(H125:H127)</f>
        <v>0</v>
      </c>
      <c r="I128" s="3"/>
    </row>
    <row r="129" spans="2:10" s="2" customFormat="1" ht="13.5" outlineLevel="1" thickBot="1" x14ac:dyDescent="0.3">
      <c r="B129" s="146"/>
      <c r="C129" s="145"/>
      <c r="D129" s="144"/>
      <c r="E129" s="144"/>
      <c r="F129" s="143"/>
      <c r="G129" s="142"/>
      <c r="H129" s="141"/>
      <c r="I129" s="3"/>
    </row>
    <row r="130" spans="2:10" s="2" customFormat="1" ht="13.5" outlineLevel="1" thickBot="1" x14ac:dyDescent="0.3">
      <c r="B130" s="139"/>
      <c r="C130" s="60" t="str">
        <f>"TOTAL POSTE "&amp;B124</f>
        <v>TOTAL POSTE F</v>
      </c>
      <c r="D130" s="59"/>
      <c r="E130" s="59"/>
      <c r="F130" s="59"/>
      <c r="G130" s="58"/>
      <c r="H130" s="140">
        <f>H128</f>
        <v>0</v>
      </c>
      <c r="I130" s="3"/>
    </row>
    <row r="131" spans="2:10" s="2" customFormat="1" outlineLevel="1" x14ac:dyDescent="0.25">
      <c r="B131" s="139"/>
      <c r="C131" s="91"/>
      <c r="D131" s="84"/>
      <c r="E131" s="84"/>
      <c r="F131" s="84"/>
      <c r="G131" s="83"/>
      <c r="H131" s="82"/>
      <c r="I131" s="3"/>
    </row>
    <row r="132" spans="2:10" s="2" customFormat="1" ht="13.5" outlineLevel="1" thickBot="1" x14ac:dyDescent="0.3">
      <c r="B132" s="139"/>
      <c r="C132" s="138"/>
      <c r="D132" s="137"/>
      <c r="E132" s="137"/>
      <c r="F132" s="136"/>
      <c r="G132" s="135"/>
      <c r="H132" s="134"/>
      <c r="I132" s="3"/>
    </row>
    <row r="133" spans="2:10" s="2" customFormat="1" ht="13.5" outlineLevel="1" thickBot="1" x14ac:dyDescent="0.3">
      <c r="B133" s="133"/>
      <c r="C133" s="132"/>
      <c r="D133" s="131"/>
      <c r="E133" s="231"/>
      <c r="F133" s="130"/>
      <c r="G133" s="129"/>
      <c r="H133" s="128"/>
      <c r="I133" s="3"/>
    </row>
    <row r="134" spans="2:10" s="2" customFormat="1" ht="15" outlineLevel="1" x14ac:dyDescent="0.25">
      <c r="B134" s="127"/>
      <c r="C134" s="124" t="s">
        <v>6</v>
      </c>
      <c r="D134" s="126"/>
      <c r="E134" s="126"/>
      <c r="F134" s="125"/>
      <c r="G134" s="124" t="s">
        <v>5</v>
      </c>
      <c r="H134" s="123"/>
      <c r="I134" s="3"/>
    </row>
    <row r="135" spans="2:10" s="2" customFormat="1" outlineLevel="1" x14ac:dyDescent="0.25">
      <c r="B135" s="30" t="str">
        <f>B11</f>
        <v>A</v>
      </c>
      <c r="C135" s="122" t="str">
        <f>C11</f>
        <v>PRESTATIONS GENERALES</v>
      </c>
      <c r="D135" s="121"/>
      <c r="E135" s="121"/>
      <c r="F135" s="121"/>
      <c r="G135" s="27"/>
      <c r="H135" s="35"/>
      <c r="I135" s="3"/>
    </row>
    <row r="136" spans="2:10" s="2" customFormat="1" outlineLevel="1" x14ac:dyDescent="0.25">
      <c r="B136" s="30"/>
      <c r="C136" s="34" t="str">
        <f>"TOTAL € HT POSTE "&amp;B135</f>
        <v>TOTAL € HT POSTE A</v>
      </c>
      <c r="D136" s="33"/>
      <c r="E136" s="33"/>
      <c r="F136" s="120"/>
      <c r="G136" s="13"/>
      <c r="H136" s="31">
        <f>H20</f>
        <v>0</v>
      </c>
      <c r="I136" s="3"/>
    </row>
    <row r="137" spans="2:10" s="2" customFormat="1" outlineLevel="1" x14ac:dyDescent="0.25">
      <c r="B137" s="30"/>
      <c r="C137" s="29"/>
      <c r="D137" s="28"/>
      <c r="E137" s="28"/>
      <c r="F137" s="28"/>
      <c r="G137" s="27"/>
      <c r="H137" s="26"/>
      <c r="I137" s="3"/>
    </row>
    <row r="138" spans="2:10" s="2" customFormat="1" outlineLevel="1" x14ac:dyDescent="0.25">
      <c r="B138" s="30" t="str">
        <f>B23</f>
        <v>B</v>
      </c>
      <c r="C138" s="29" t="str">
        <f>C23</f>
        <v>TRAVAUX : COMMUNS CFO / CFA</v>
      </c>
      <c r="D138" s="37"/>
      <c r="E138" s="37"/>
      <c r="F138" s="37"/>
      <c r="G138" s="36"/>
      <c r="H138" s="35"/>
      <c r="I138" s="3"/>
    </row>
    <row r="139" spans="2:10" s="2" customFormat="1" outlineLevel="1" x14ac:dyDescent="0.25">
      <c r="B139" s="30"/>
      <c r="C139" s="34" t="str">
        <f>"TOTAL € HT POSTE "&amp;B138</f>
        <v>TOTAL € HT POSTE B</v>
      </c>
      <c r="D139" s="33"/>
      <c r="E139" s="33"/>
      <c r="F139" s="120"/>
      <c r="G139" s="13"/>
      <c r="H139" s="31">
        <f>H48</f>
        <v>0</v>
      </c>
      <c r="I139" s="3"/>
    </row>
    <row r="140" spans="2:10" s="2" customFormat="1" outlineLevel="1" x14ac:dyDescent="0.25">
      <c r="B140" s="30"/>
      <c r="C140" s="29"/>
      <c r="D140" s="28"/>
      <c r="E140" s="28"/>
      <c r="F140" s="28"/>
      <c r="G140" s="27"/>
      <c r="H140" s="26"/>
      <c r="I140" s="3"/>
    </row>
    <row r="141" spans="2:10" s="2" customFormat="1" outlineLevel="1" x14ac:dyDescent="0.25">
      <c r="B141" s="42" t="str">
        <f>B51</f>
        <v>C</v>
      </c>
      <c r="C141" s="38" t="str">
        <f>C51</f>
        <v>TRAVAUX : COURANT FORT</v>
      </c>
      <c r="D141" s="37"/>
      <c r="E141" s="37"/>
      <c r="F141" s="37"/>
      <c r="G141" s="36"/>
      <c r="H141" s="35"/>
      <c r="I141" s="24"/>
      <c r="J141" s="22"/>
    </row>
    <row r="142" spans="2:10" s="2" customFormat="1" outlineLevel="1" x14ac:dyDescent="0.25">
      <c r="B142" s="30"/>
      <c r="C142" s="34" t="str">
        <f>"TOTAL € HT POSTE "&amp;B141</f>
        <v>TOTAL € HT POSTE C</v>
      </c>
      <c r="D142" s="33"/>
      <c r="E142" s="33"/>
      <c r="F142" s="120"/>
      <c r="G142" s="13"/>
      <c r="H142" s="31">
        <f>H81</f>
        <v>0</v>
      </c>
      <c r="I142" s="24"/>
      <c r="J142" s="22"/>
    </row>
    <row r="143" spans="2:10" s="2" customFormat="1" outlineLevel="1" x14ac:dyDescent="0.25">
      <c r="B143" s="30"/>
      <c r="C143" s="41"/>
      <c r="D143" s="40"/>
      <c r="E143" s="40"/>
      <c r="F143" s="40"/>
      <c r="G143" s="27"/>
      <c r="H143" s="26"/>
      <c r="I143" s="24"/>
      <c r="J143" s="22"/>
    </row>
    <row r="144" spans="2:10" s="2" customFormat="1" outlineLevel="1" x14ac:dyDescent="0.25">
      <c r="B144" s="42" t="str">
        <f>B84</f>
        <v>D</v>
      </c>
      <c r="C144" s="38" t="str">
        <f>C84</f>
        <v>TRAVAUX : COURANT Faible</v>
      </c>
      <c r="D144" s="37"/>
      <c r="E144" s="37"/>
      <c r="F144" s="37"/>
      <c r="G144" s="36"/>
      <c r="H144" s="35"/>
      <c r="I144" s="24"/>
      <c r="J144" s="22"/>
    </row>
    <row r="145" spans="2:10" s="2" customFormat="1" outlineLevel="1" x14ac:dyDescent="0.25">
      <c r="B145" s="30"/>
      <c r="C145" s="34" t="str">
        <f>"TOTAL € HT POSTE "&amp;B144</f>
        <v>TOTAL € HT POSTE D</v>
      </c>
      <c r="D145" s="33"/>
      <c r="E145" s="33"/>
      <c r="F145" s="120"/>
      <c r="G145" s="13"/>
      <c r="H145" s="31">
        <f>H112</f>
        <v>0</v>
      </c>
      <c r="I145" s="24"/>
      <c r="J145" s="22"/>
    </row>
    <row r="146" spans="2:10" s="2" customFormat="1" outlineLevel="1" x14ac:dyDescent="0.25">
      <c r="B146" s="30"/>
      <c r="C146" s="41"/>
      <c r="D146" s="40"/>
      <c r="E146" s="40"/>
      <c r="F146" s="40"/>
      <c r="G146" s="27"/>
      <c r="H146" s="39"/>
      <c r="I146" s="24"/>
      <c r="J146" s="22"/>
    </row>
    <row r="147" spans="2:10" s="2" customFormat="1" outlineLevel="1" x14ac:dyDescent="0.25">
      <c r="B147" s="42" t="str">
        <f>B115</f>
        <v>E</v>
      </c>
      <c r="C147" s="38" t="str">
        <f>C115</f>
        <v>TRAVAUX : SYSTÈME DE SECURITE INCENDIE</v>
      </c>
      <c r="D147" s="37"/>
      <c r="E147" s="37"/>
      <c r="F147" s="37"/>
      <c r="G147" s="36"/>
      <c r="H147" s="35"/>
      <c r="I147" s="24"/>
      <c r="J147" s="22"/>
    </row>
    <row r="148" spans="2:10" s="2" customFormat="1" outlineLevel="1" x14ac:dyDescent="0.25">
      <c r="B148" s="30"/>
      <c r="C148" s="34" t="str">
        <f>"TOTAL € HT POSTE "&amp;B147</f>
        <v>TOTAL € HT POSTE E</v>
      </c>
      <c r="D148" s="33"/>
      <c r="E148" s="33"/>
      <c r="F148" s="120"/>
      <c r="G148" s="13"/>
      <c r="H148" s="31">
        <f>H121</f>
        <v>0</v>
      </c>
      <c r="I148" s="24"/>
      <c r="J148" s="22"/>
    </row>
    <row r="149" spans="2:10" s="2" customFormat="1" outlineLevel="1" x14ac:dyDescent="0.25">
      <c r="B149" s="30"/>
      <c r="C149" s="41"/>
      <c r="D149" s="40"/>
      <c r="E149" s="40"/>
      <c r="F149" s="40"/>
      <c r="G149" s="27"/>
      <c r="H149" s="39"/>
      <c r="I149" s="24"/>
      <c r="J149" s="22"/>
    </row>
    <row r="150" spans="2:10" s="2" customFormat="1" outlineLevel="1" x14ac:dyDescent="0.25">
      <c r="B150" s="42" t="str">
        <f>B124</f>
        <v>F</v>
      </c>
      <c r="C150" s="38" t="str">
        <f>C124</f>
        <v>TRAVAUX : SOUS-SECTION 4 (SS4)</v>
      </c>
      <c r="D150" s="37"/>
      <c r="E150" s="37"/>
      <c r="F150" s="37"/>
      <c r="G150" s="36"/>
      <c r="H150" s="35"/>
      <c r="I150" s="24"/>
      <c r="J150" s="22"/>
    </row>
    <row r="151" spans="2:10" s="2" customFormat="1" outlineLevel="1" x14ac:dyDescent="0.25">
      <c r="B151" s="30"/>
      <c r="C151" s="34" t="str">
        <f>"TOTAL € HT POSTE "&amp;B150</f>
        <v>TOTAL € HT POSTE F</v>
      </c>
      <c r="D151" s="33"/>
      <c r="E151" s="33"/>
      <c r="F151" s="120"/>
      <c r="G151" s="13"/>
      <c r="H151" s="31">
        <f>H130</f>
        <v>0</v>
      </c>
      <c r="I151" s="24"/>
      <c r="J151" s="22"/>
    </row>
    <row r="152" spans="2:10" s="2" customFormat="1" ht="13.5" outlineLevel="1" thickBot="1" x14ac:dyDescent="0.3">
      <c r="B152" s="119"/>
      <c r="C152" s="118"/>
      <c r="D152" s="117"/>
      <c r="E152" s="117"/>
      <c r="F152" s="117"/>
      <c r="G152" s="116"/>
      <c r="H152" s="7"/>
      <c r="I152" s="24"/>
      <c r="J152" s="22"/>
    </row>
    <row r="153" spans="2:10" s="2" customFormat="1" outlineLevel="1" x14ac:dyDescent="0.25">
      <c r="B153" s="21" t="s">
        <v>35</v>
      </c>
      <c r="C153" s="33"/>
      <c r="D153" s="33"/>
      <c r="E153" s="33"/>
      <c r="F153" s="115"/>
      <c r="G153" s="18"/>
      <c r="H153" s="17">
        <f>SUM(H136:H152)</f>
        <v>0</v>
      </c>
      <c r="I153" s="24"/>
      <c r="J153" s="22"/>
    </row>
    <row r="154" spans="2:10" s="2" customFormat="1" outlineLevel="1" x14ac:dyDescent="0.25">
      <c r="B154" s="16" t="s">
        <v>1</v>
      </c>
      <c r="C154" s="15"/>
      <c r="D154" s="15"/>
      <c r="E154" s="15"/>
      <c r="F154" s="14"/>
      <c r="G154" s="13"/>
      <c r="H154" s="12">
        <f>H153*0.085</f>
        <v>0</v>
      </c>
      <c r="I154" s="24"/>
      <c r="J154" s="22"/>
    </row>
    <row r="155" spans="2:10" s="2" customFormat="1" ht="13.5" outlineLevel="1" thickBot="1" x14ac:dyDescent="0.3">
      <c r="B155" s="11" t="s">
        <v>34</v>
      </c>
      <c r="C155" s="10"/>
      <c r="D155" s="10"/>
      <c r="E155" s="10"/>
      <c r="F155" s="9"/>
      <c r="G155" s="8"/>
      <c r="H155" s="25">
        <f>H153+H154</f>
        <v>0</v>
      </c>
      <c r="I155" s="24"/>
      <c r="J155" s="22"/>
    </row>
    <row r="156" spans="2:10" s="2" customFormat="1" ht="13.5" outlineLevel="1" thickBot="1" x14ac:dyDescent="0.3">
      <c r="B156" s="114"/>
      <c r="C156" s="114"/>
      <c r="D156" s="114"/>
      <c r="E156" s="114"/>
      <c r="F156" s="114"/>
      <c r="G156" s="113"/>
      <c r="H156" s="112"/>
      <c r="I156" s="24"/>
      <c r="J156" s="22"/>
    </row>
    <row r="157" spans="2:10" s="2" customFormat="1" ht="15.75" customHeight="1" outlineLevel="1" thickBot="1" x14ac:dyDescent="0.3">
      <c r="B157" s="111" t="s">
        <v>33</v>
      </c>
      <c r="C157" s="110"/>
      <c r="D157" s="110"/>
      <c r="E157" s="227"/>
      <c r="F157" s="110"/>
      <c r="G157" s="110"/>
      <c r="H157" s="109"/>
      <c r="I157" s="24"/>
      <c r="J157" s="22"/>
    </row>
    <row r="158" spans="2:10" s="2" customFormat="1" ht="15" outlineLevel="1" x14ac:dyDescent="0.25">
      <c r="B158" s="108"/>
      <c r="C158" s="107" t="s">
        <v>32</v>
      </c>
      <c r="D158" s="106"/>
      <c r="E158" s="106"/>
      <c r="F158" s="106"/>
      <c r="G158" s="105" t="s">
        <v>31</v>
      </c>
      <c r="H158" s="104"/>
      <c r="I158" s="24"/>
      <c r="J158" s="22"/>
    </row>
    <row r="159" spans="2:10" s="2" customFormat="1" ht="30" outlineLevel="1" x14ac:dyDescent="0.25">
      <c r="B159" s="103"/>
      <c r="C159" s="102"/>
      <c r="D159" s="101" t="s">
        <v>30</v>
      </c>
      <c r="E159" s="100" t="s">
        <v>29</v>
      </c>
      <c r="F159" s="100" t="s">
        <v>174</v>
      </c>
      <c r="G159" s="99" t="s">
        <v>28</v>
      </c>
      <c r="H159" s="98" t="s">
        <v>27</v>
      </c>
      <c r="I159" s="24"/>
      <c r="J159" s="22"/>
    </row>
    <row r="160" spans="2:10" s="2" customFormat="1" outlineLevel="1" x14ac:dyDescent="0.25">
      <c r="B160" s="97"/>
      <c r="C160" s="96"/>
      <c r="D160" s="95"/>
      <c r="E160" s="95"/>
      <c r="F160" s="94"/>
      <c r="G160" s="93"/>
      <c r="H160" s="92"/>
      <c r="I160" s="24"/>
      <c r="J160" s="22"/>
    </row>
    <row r="161" spans="2:10" s="2" customFormat="1" outlineLevel="1" x14ac:dyDescent="0.25">
      <c r="B161" s="81" t="s">
        <v>26</v>
      </c>
      <c r="C161" s="80" t="s">
        <v>25</v>
      </c>
      <c r="D161" s="74" t="s">
        <v>12</v>
      </c>
      <c r="E161" s="74"/>
      <c r="F161" s="74"/>
      <c r="G161" s="79" t="s">
        <v>12</v>
      </c>
      <c r="H161" s="78" t="s">
        <v>12</v>
      </c>
      <c r="I161" s="24"/>
      <c r="J161" s="22"/>
    </row>
    <row r="162" spans="2:10" s="2" customFormat="1" outlineLevel="1" x14ac:dyDescent="0.25">
      <c r="B162" s="76" t="s">
        <v>24</v>
      </c>
      <c r="C162" s="77" t="s">
        <v>23</v>
      </c>
      <c r="D162" s="74" t="s">
        <v>7</v>
      </c>
      <c r="E162" s="73">
        <v>4</v>
      </c>
      <c r="F162" s="73"/>
      <c r="G162" s="72"/>
      <c r="H162" s="71">
        <f>G162*F162</f>
        <v>0</v>
      </c>
      <c r="I162" s="24"/>
      <c r="J162" s="22"/>
    </row>
    <row r="163" spans="2:10" s="2" customFormat="1" outlineLevel="1" x14ac:dyDescent="0.25">
      <c r="B163" s="76"/>
      <c r="C163" s="75"/>
      <c r="D163" s="74"/>
      <c r="E163" s="73"/>
      <c r="F163" s="73"/>
      <c r="G163" s="72"/>
      <c r="H163" s="71"/>
      <c r="I163" s="24"/>
      <c r="J163" s="22"/>
    </row>
    <row r="164" spans="2:10" s="2" customFormat="1" outlineLevel="1" x14ac:dyDescent="0.25">
      <c r="B164" s="61"/>
      <c r="C164" s="70" t="str">
        <f>"Sous-total : "&amp;B161</f>
        <v>Sous-total : G</v>
      </c>
      <c r="D164" s="69"/>
      <c r="E164" s="68"/>
      <c r="F164" s="68"/>
      <c r="G164" s="67"/>
      <c r="H164" s="66">
        <f>SUM(H162:H163)</f>
        <v>0</v>
      </c>
      <c r="I164" s="24"/>
      <c r="J164" s="22"/>
    </row>
    <row r="165" spans="2:10" s="2" customFormat="1" ht="13.5" outlineLevel="1" thickBot="1" x14ac:dyDescent="0.3">
      <c r="B165" s="65"/>
      <c r="C165" s="64"/>
      <c r="D165" s="59"/>
      <c r="E165" s="59"/>
      <c r="F165" s="59"/>
      <c r="G165" s="63"/>
      <c r="H165" s="62"/>
      <c r="I165" s="24"/>
      <c r="J165" s="22"/>
    </row>
    <row r="166" spans="2:10" s="2" customFormat="1" ht="13.5" outlineLevel="1" thickBot="1" x14ac:dyDescent="0.3">
      <c r="B166" s="61"/>
      <c r="C166" s="60" t="str">
        <f>"TOTAL POSTE "&amp;B161</f>
        <v>TOTAL POSTE G</v>
      </c>
      <c r="D166" s="59"/>
      <c r="E166" s="59"/>
      <c r="F166" s="59"/>
      <c r="G166" s="58"/>
      <c r="H166" s="57">
        <f>H164</f>
        <v>0</v>
      </c>
      <c r="I166" s="24"/>
      <c r="J166" s="22"/>
    </row>
    <row r="167" spans="2:10" s="2" customFormat="1" outlineLevel="1" x14ac:dyDescent="0.25">
      <c r="B167" s="61"/>
      <c r="C167" s="91"/>
      <c r="D167" s="59"/>
      <c r="E167" s="59"/>
      <c r="F167" s="59"/>
      <c r="G167" s="63"/>
      <c r="H167" s="82"/>
      <c r="I167" s="24"/>
      <c r="J167" s="22"/>
    </row>
    <row r="168" spans="2:10" s="2" customFormat="1" outlineLevel="1" x14ac:dyDescent="0.25">
      <c r="B168" s="81" t="s">
        <v>22</v>
      </c>
      <c r="C168" s="80" t="s">
        <v>21</v>
      </c>
      <c r="D168" s="74" t="s">
        <v>12</v>
      </c>
      <c r="E168" s="74"/>
      <c r="F168" s="74"/>
      <c r="G168" s="79"/>
      <c r="H168" s="78" t="s">
        <v>12</v>
      </c>
      <c r="I168" s="24"/>
      <c r="J168" s="22"/>
    </row>
    <row r="169" spans="2:10" s="2" customFormat="1" outlineLevel="1" x14ac:dyDescent="0.25">
      <c r="B169" s="76" t="s">
        <v>20</v>
      </c>
      <c r="C169" s="77" t="s">
        <v>19</v>
      </c>
      <c r="D169" s="74" t="s">
        <v>7</v>
      </c>
      <c r="E169" s="73">
        <v>1</v>
      </c>
      <c r="F169" s="73"/>
      <c r="G169" s="72"/>
      <c r="H169" s="71">
        <f>G169*F169</f>
        <v>0</v>
      </c>
      <c r="I169" s="24"/>
      <c r="J169" s="22"/>
    </row>
    <row r="170" spans="2:10" s="2" customFormat="1" outlineLevel="1" x14ac:dyDescent="0.25">
      <c r="B170" s="76"/>
      <c r="C170" s="75"/>
      <c r="D170" s="74"/>
      <c r="E170" s="73"/>
      <c r="F170" s="73"/>
      <c r="G170" s="72"/>
      <c r="H170" s="71"/>
      <c r="I170" s="24"/>
      <c r="J170" s="22"/>
    </row>
    <row r="171" spans="2:10" s="2" customFormat="1" outlineLevel="1" x14ac:dyDescent="0.25">
      <c r="B171" s="61"/>
      <c r="C171" s="70" t="str">
        <f>"Sous-total : "&amp;B168</f>
        <v>Sous-total : H</v>
      </c>
      <c r="D171" s="69"/>
      <c r="E171" s="68"/>
      <c r="F171" s="68"/>
      <c r="G171" s="67"/>
      <c r="H171" s="66">
        <f>SUM(H169:H170)</f>
        <v>0</v>
      </c>
      <c r="I171" s="24"/>
      <c r="J171" s="22"/>
    </row>
    <row r="172" spans="2:10" s="2" customFormat="1" ht="13.5" outlineLevel="1" thickBot="1" x14ac:dyDescent="0.3">
      <c r="B172" s="65"/>
      <c r="C172" s="64"/>
      <c r="D172" s="59"/>
      <c r="E172" s="59"/>
      <c r="F172" s="59"/>
      <c r="G172" s="63"/>
      <c r="H172" s="62"/>
      <c r="I172" s="24"/>
      <c r="J172" s="22"/>
    </row>
    <row r="173" spans="2:10" s="2" customFormat="1" ht="13.5" outlineLevel="1" thickBot="1" x14ac:dyDescent="0.3">
      <c r="B173" s="61"/>
      <c r="C173" s="60" t="str">
        <f>"TOTAL POSTE "&amp;B168</f>
        <v>TOTAL POSTE H</v>
      </c>
      <c r="D173" s="59"/>
      <c r="E173" s="59"/>
      <c r="F173" s="59"/>
      <c r="G173" s="58"/>
      <c r="H173" s="57">
        <f>H171</f>
        <v>0</v>
      </c>
      <c r="I173" s="24"/>
      <c r="J173" s="22"/>
    </row>
    <row r="174" spans="2:10" s="2" customFormat="1" outlineLevel="1" x14ac:dyDescent="0.25">
      <c r="B174" s="86"/>
      <c r="C174" s="90"/>
      <c r="D174" s="89"/>
      <c r="E174" s="89"/>
      <c r="F174" s="89"/>
      <c r="G174" s="88"/>
      <c r="H174" s="82"/>
      <c r="I174" s="24"/>
      <c r="J174" s="22"/>
    </row>
    <row r="175" spans="2:10" s="2" customFormat="1" outlineLevel="1" x14ac:dyDescent="0.25">
      <c r="B175" s="81" t="s">
        <v>18</v>
      </c>
      <c r="C175" s="80" t="s">
        <v>17</v>
      </c>
      <c r="D175" s="74" t="s">
        <v>12</v>
      </c>
      <c r="E175" s="74"/>
      <c r="F175" s="74"/>
      <c r="G175" s="79"/>
      <c r="H175" s="78" t="s">
        <v>12</v>
      </c>
      <c r="I175" s="24"/>
      <c r="J175" s="22"/>
    </row>
    <row r="176" spans="2:10" s="2" customFormat="1" ht="25.5" outlineLevel="1" x14ac:dyDescent="0.25">
      <c r="B176" s="76" t="s">
        <v>16</v>
      </c>
      <c r="C176" s="87" t="s">
        <v>15</v>
      </c>
      <c r="D176" s="74" t="s">
        <v>7</v>
      </c>
      <c r="E176" s="73">
        <v>1</v>
      </c>
      <c r="F176" s="73"/>
      <c r="G176" s="72"/>
      <c r="H176" s="71">
        <f>G176*F176</f>
        <v>0</v>
      </c>
      <c r="I176" s="24"/>
      <c r="J176" s="22"/>
    </row>
    <row r="177" spans="2:10" s="2" customFormat="1" outlineLevel="1" x14ac:dyDescent="0.25">
      <c r="B177" s="76"/>
      <c r="C177" s="75"/>
      <c r="D177" s="74"/>
      <c r="E177" s="73"/>
      <c r="F177" s="73"/>
      <c r="G177" s="72"/>
      <c r="H177" s="71"/>
      <c r="I177" s="24"/>
      <c r="J177" s="22"/>
    </row>
    <row r="178" spans="2:10" s="2" customFormat="1" outlineLevel="1" x14ac:dyDescent="0.25">
      <c r="B178" s="61"/>
      <c r="C178" s="70" t="str">
        <f>"Sous-total : "&amp;B175</f>
        <v>Sous-total : I</v>
      </c>
      <c r="D178" s="69"/>
      <c r="E178" s="68"/>
      <c r="F178" s="68"/>
      <c r="G178" s="67"/>
      <c r="H178" s="66">
        <f>SUM(H176:H177)</f>
        <v>0</v>
      </c>
      <c r="I178" s="24"/>
      <c r="J178" s="22"/>
    </row>
    <row r="179" spans="2:10" s="2" customFormat="1" ht="13.5" outlineLevel="1" thickBot="1" x14ac:dyDescent="0.3">
      <c r="B179" s="65"/>
      <c r="C179" s="64"/>
      <c r="D179" s="59"/>
      <c r="E179" s="59"/>
      <c r="F179" s="59"/>
      <c r="G179" s="63"/>
      <c r="H179" s="62"/>
      <c r="I179" s="24"/>
      <c r="J179" s="22"/>
    </row>
    <row r="180" spans="2:10" s="2" customFormat="1" ht="13.5" outlineLevel="1" thickBot="1" x14ac:dyDescent="0.3">
      <c r="B180" s="61"/>
      <c r="C180" s="60" t="str">
        <f>"TOTAL POSTE "&amp;B175</f>
        <v>TOTAL POSTE I</v>
      </c>
      <c r="D180" s="59"/>
      <c r="E180" s="59"/>
      <c r="F180" s="59"/>
      <c r="G180" s="58"/>
      <c r="H180" s="57">
        <f>H178</f>
        <v>0</v>
      </c>
      <c r="I180" s="24"/>
      <c r="J180" s="22"/>
    </row>
    <row r="181" spans="2:10" s="2" customFormat="1" outlineLevel="1" x14ac:dyDescent="0.25">
      <c r="B181" s="86"/>
      <c r="C181" s="85"/>
      <c r="D181" s="84"/>
      <c r="E181" s="84"/>
      <c r="F181" s="84"/>
      <c r="G181" s="83"/>
      <c r="H181" s="82"/>
      <c r="I181" s="24"/>
      <c r="J181" s="22"/>
    </row>
    <row r="182" spans="2:10" s="2" customFormat="1" outlineLevel="1" x14ac:dyDescent="0.25">
      <c r="B182" s="81" t="s">
        <v>14</v>
      </c>
      <c r="C182" s="80" t="s">
        <v>13</v>
      </c>
      <c r="D182" s="74" t="s">
        <v>12</v>
      </c>
      <c r="E182" s="74"/>
      <c r="F182" s="74"/>
      <c r="G182" s="79"/>
      <c r="H182" s="78" t="s">
        <v>12</v>
      </c>
      <c r="I182" s="24"/>
      <c r="J182" s="22"/>
    </row>
    <row r="183" spans="2:10" s="2" customFormat="1" outlineLevel="1" x14ac:dyDescent="0.25">
      <c r="B183" s="76" t="s">
        <v>11</v>
      </c>
      <c r="C183" s="77" t="s">
        <v>10</v>
      </c>
      <c r="D183" s="74" t="s">
        <v>7</v>
      </c>
      <c r="E183" s="73">
        <v>1</v>
      </c>
      <c r="F183" s="73"/>
      <c r="G183" s="72"/>
      <c r="H183" s="71">
        <f>G183*F183</f>
        <v>0</v>
      </c>
      <c r="I183" s="24"/>
      <c r="J183" s="22"/>
    </row>
    <row r="184" spans="2:10" s="2" customFormat="1" ht="38.25" outlineLevel="1" x14ac:dyDescent="0.25">
      <c r="B184" s="76" t="s">
        <v>9</v>
      </c>
      <c r="C184" s="77" t="s">
        <v>8</v>
      </c>
      <c r="D184" s="74" t="s">
        <v>7</v>
      </c>
      <c r="E184" s="73">
        <v>1</v>
      </c>
      <c r="F184" s="73"/>
      <c r="G184" s="72"/>
      <c r="H184" s="71">
        <f>G184*F184</f>
        <v>0</v>
      </c>
      <c r="I184" s="24"/>
      <c r="J184" s="22"/>
    </row>
    <row r="185" spans="2:10" s="2" customFormat="1" outlineLevel="1" x14ac:dyDescent="0.25">
      <c r="B185" s="76"/>
      <c r="C185" s="75"/>
      <c r="D185" s="74"/>
      <c r="E185" s="74"/>
      <c r="F185" s="73"/>
      <c r="G185" s="72"/>
      <c r="H185" s="71"/>
      <c r="I185" s="24"/>
      <c r="J185" s="22"/>
    </row>
    <row r="186" spans="2:10" s="2" customFormat="1" outlineLevel="1" x14ac:dyDescent="0.25">
      <c r="B186" s="61"/>
      <c r="C186" s="70" t="str">
        <f>"Sous-total : "&amp;B182</f>
        <v>Sous-total : J</v>
      </c>
      <c r="D186" s="69"/>
      <c r="E186" s="69"/>
      <c r="F186" s="68"/>
      <c r="G186" s="67"/>
      <c r="H186" s="66">
        <f>SUM(H183:H185)</f>
        <v>0</v>
      </c>
      <c r="I186" s="24"/>
      <c r="J186" s="22"/>
    </row>
    <row r="187" spans="2:10" s="2" customFormat="1" ht="13.5" outlineLevel="1" thickBot="1" x14ac:dyDescent="0.3">
      <c r="B187" s="65"/>
      <c r="C187" s="64"/>
      <c r="D187" s="59"/>
      <c r="E187" s="59"/>
      <c r="F187" s="59"/>
      <c r="G187" s="63"/>
      <c r="H187" s="62"/>
      <c r="I187" s="24"/>
      <c r="J187" s="22"/>
    </row>
    <row r="188" spans="2:10" s="2" customFormat="1" ht="13.5" outlineLevel="1" thickBot="1" x14ac:dyDescent="0.3">
      <c r="B188" s="61"/>
      <c r="C188" s="60" t="str">
        <f>"TOTAL POSTE "&amp;B182</f>
        <v>TOTAL POSTE J</v>
      </c>
      <c r="D188" s="59"/>
      <c r="E188" s="59"/>
      <c r="F188" s="59"/>
      <c r="G188" s="58"/>
      <c r="H188" s="57">
        <f>H186</f>
        <v>0</v>
      </c>
      <c r="I188" s="24"/>
      <c r="J188" s="22"/>
    </row>
    <row r="189" spans="2:10" s="2" customFormat="1" ht="13.5" outlineLevel="1" thickBot="1" x14ac:dyDescent="0.3">
      <c r="B189" s="56"/>
      <c r="C189" s="55"/>
      <c r="D189" s="54"/>
      <c r="E189" s="54"/>
      <c r="F189" s="54"/>
      <c r="G189" s="53"/>
      <c r="H189" s="52"/>
    </row>
    <row r="190" spans="2:10" s="2" customFormat="1" ht="15" outlineLevel="1" x14ac:dyDescent="0.25">
      <c r="B190" s="51"/>
      <c r="C190" s="48" t="s">
        <v>6</v>
      </c>
      <c r="D190" s="50"/>
      <c r="E190" s="50"/>
      <c r="F190" s="49"/>
      <c r="G190" s="48" t="s">
        <v>5</v>
      </c>
      <c r="H190" s="47"/>
    </row>
    <row r="191" spans="2:10" s="2" customFormat="1" ht="15" outlineLevel="1" x14ac:dyDescent="0.25">
      <c r="B191" s="30"/>
      <c r="C191" s="46"/>
      <c r="D191" s="45"/>
      <c r="E191" s="45"/>
      <c r="F191" s="45"/>
      <c r="G191" s="44"/>
      <c r="H191" s="43"/>
    </row>
    <row r="192" spans="2:10" s="2" customFormat="1" outlineLevel="1" x14ac:dyDescent="0.25">
      <c r="B192" s="42" t="str">
        <f>B161</f>
        <v>G</v>
      </c>
      <c r="C192" s="38" t="str">
        <f>C161</f>
        <v>Réservation</v>
      </c>
      <c r="D192" s="37"/>
      <c r="E192" s="37"/>
      <c r="F192" s="37"/>
      <c r="G192" s="36"/>
      <c r="H192" s="35"/>
    </row>
    <row r="193" spans="2:10" s="2" customFormat="1" outlineLevel="1" x14ac:dyDescent="0.25">
      <c r="B193" s="30"/>
      <c r="C193" s="34" t="str">
        <f>"TOTAL € HT POSTE "&amp;B192</f>
        <v>TOTAL € HT POSTE G</v>
      </c>
      <c r="D193" s="33"/>
      <c r="E193" s="33"/>
      <c r="F193" s="33"/>
      <c r="G193" s="32"/>
      <c r="H193" s="31">
        <f>H166</f>
        <v>0</v>
      </c>
    </row>
    <row r="194" spans="2:10" s="2" customFormat="1" outlineLevel="1" x14ac:dyDescent="0.25">
      <c r="B194" s="30"/>
      <c r="C194" s="41"/>
      <c r="D194" s="40"/>
      <c r="E194" s="40"/>
      <c r="F194" s="40"/>
      <c r="G194" s="36"/>
      <c r="H194" s="39"/>
    </row>
    <row r="195" spans="2:10" s="2" customFormat="1" outlineLevel="1" x14ac:dyDescent="0.25">
      <c r="B195" s="30" t="str">
        <f>B168</f>
        <v>H</v>
      </c>
      <c r="C195" s="38" t="str">
        <f>C168</f>
        <v>Baie informatique</v>
      </c>
      <c r="D195" s="37"/>
      <c r="E195" s="37"/>
      <c r="F195" s="37"/>
      <c r="G195" s="36"/>
      <c r="H195" s="35"/>
    </row>
    <row r="196" spans="2:10" s="2" customFormat="1" outlineLevel="1" x14ac:dyDescent="0.25">
      <c r="B196" s="30"/>
      <c r="C196" s="34" t="str">
        <f>"TOTAL € HT POSTE "&amp;B195</f>
        <v>TOTAL € HT POSTE H</v>
      </c>
      <c r="D196" s="33"/>
      <c r="E196" s="33"/>
      <c r="F196" s="33"/>
      <c r="G196" s="32"/>
      <c r="H196" s="31">
        <f>H173</f>
        <v>0</v>
      </c>
    </row>
    <row r="197" spans="2:10" s="2" customFormat="1" outlineLevel="1" x14ac:dyDescent="0.25">
      <c r="B197" s="30"/>
      <c r="C197" s="29"/>
      <c r="D197" s="28"/>
      <c r="E197" s="28"/>
      <c r="F197" s="28"/>
      <c r="G197" s="27"/>
      <c r="H197" s="26"/>
    </row>
    <row r="198" spans="2:10" s="2" customFormat="1" outlineLevel="1" x14ac:dyDescent="0.25">
      <c r="B198" s="30" t="str">
        <f>B175</f>
        <v>I</v>
      </c>
      <c r="C198" s="38" t="str">
        <f>C175</f>
        <v>Tableau divisionnaire RDC</v>
      </c>
      <c r="D198" s="37"/>
      <c r="E198" s="37"/>
      <c r="F198" s="37"/>
      <c r="G198" s="36"/>
      <c r="H198" s="35"/>
    </row>
    <row r="199" spans="2:10" s="2" customFormat="1" outlineLevel="1" x14ac:dyDescent="0.25">
      <c r="B199" s="30"/>
      <c r="C199" s="34" t="str">
        <f>"TOTAL € HT POSTE "&amp;B198</f>
        <v>TOTAL € HT POSTE I</v>
      </c>
      <c r="D199" s="33"/>
      <c r="E199" s="33"/>
      <c r="F199" s="33"/>
      <c r="G199" s="32"/>
      <c r="H199" s="31">
        <f>H180</f>
        <v>0</v>
      </c>
    </row>
    <row r="200" spans="2:10" s="2" customFormat="1" outlineLevel="1" x14ac:dyDescent="0.25">
      <c r="B200" s="30"/>
      <c r="C200" s="29"/>
      <c r="D200" s="28"/>
      <c r="E200" s="28"/>
      <c r="F200" s="28"/>
      <c r="G200" s="27"/>
      <c r="H200" s="26"/>
    </row>
    <row r="201" spans="2:10" s="2" customFormat="1" outlineLevel="1" x14ac:dyDescent="0.25">
      <c r="B201" s="30" t="str">
        <f>B182</f>
        <v>J</v>
      </c>
      <c r="C201" s="38" t="str">
        <f>C182</f>
        <v>Système de sécurité incendie</v>
      </c>
      <c r="D201" s="37"/>
      <c r="E201" s="37"/>
      <c r="F201" s="37"/>
      <c r="G201" s="36"/>
      <c r="H201" s="35"/>
    </row>
    <row r="202" spans="2:10" s="2" customFormat="1" outlineLevel="1" x14ac:dyDescent="0.25">
      <c r="B202" s="30"/>
      <c r="C202" s="34" t="str">
        <f>"TOTAL € HT POSTE "&amp;B201</f>
        <v>TOTAL € HT POSTE J</v>
      </c>
      <c r="D202" s="33"/>
      <c r="E202" s="33"/>
      <c r="F202" s="33"/>
      <c r="G202" s="32"/>
      <c r="H202" s="31">
        <f>H188</f>
        <v>0</v>
      </c>
    </row>
    <row r="203" spans="2:10" s="2" customFormat="1" ht="13.5" outlineLevel="1" thickBot="1" x14ac:dyDescent="0.3">
      <c r="B203" s="30"/>
      <c r="C203" s="29"/>
      <c r="D203" s="28"/>
      <c r="E203" s="28"/>
      <c r="F203" s="28"/>
      <c r="G203" s="27"/>
      <c r="H203" s="26"/>
    </row>
    <row r="204" spans="2:10" s="2" customFormat="1" outlineLevel="1" x14ac:dyDescent="0.25">
      <c r="B204" s="21" t="s">
        <v>4</v>
      </c>
      <c r="C204" s="20"/>
      <c r="D204" s="20"/>
      <c r="E204" s="20"/>
      <c r="F204" s="19"/>
      <c r="G204" s="18"/>
      <c r="H204" s="17">
        <f>SUM(H193:H203)</f>
        <v>0</v>
      </c>
      <c r="I204" s="24"/>
      <c r="J204" s="22"/>
    </row>
    <row r="205" spans="2:10" s="2" customFormat="1" outlineLevel="1" x14ac:dyDescent="0.25">
      <c r="B205" s="16" t="s">
        <v>1</v>
      </c>
      <c r="C205" s="15"/>
      <c r="D205" s="15"/>
      <c r="E205" s="15"/>
      <c r="F205" s="14"/>
      <c r="G205" s="13"/>
      <c r="H205" s="12">
        <f>H204*0.085</f>
        <v>0</v>
      </c>
      <c r="I205" s="24"/>
      <c r="J205" s="22"/>
    </row>
    <row r="206" spans="2:10" s="2" customFormat="1" ht="13.5" outlineLevel="1" thickBot="1" x14ac:dyDescent="0.3">
      <c r="B206" s="11" t="s">
        <v>3</v>
      </c>
      <c r="C206" s="10"/>
      <c r="D206" s="10"/>
      <c r="E206" s="10"/>
      <c r="F206" s="9"/>
      <c r="G206" s="8"/>
      <c r="H206" s="25">
        <f>H204+H205</f>
        <v>0</v>
      </c>
      <c r="I206" s="24"/>
      <c r="J206" s="22"/>
    </row>
    <row r="207" spans="2:10" s="2" customFormat="1" ht="13.5" outlineLevel="1" thickBot="1" x14ac:dyDescent="0.3">
      <c r="B207" s="23"/>
      <c r="C207" s="22"/>
    </row>
    <row r="208" spans="2:10" s="2" customFormat="1" x14ac:dyDescent="0.25">
      <c r="B208" s="21" t="s">
        <v>2</v>
      </c>
      <c r="C208" s="20"/>
      <c r="D208" s="20"/>
      <c r="E208" s="20"/>
      <c r="F208" s="19"/>
      <c r="G208" s="18"/>
      <c r="H208" s="17">
        <f>H153+H204</f>
        <v>0</v>
      </c>
      <c r="I208" s="3"/>
    </row>
    <row r="209" spans="2:1023" s="3" customFormat="1" x14ac:dyDescent="0.25">
      <c r="B209" s="16" t="s">
        <v>1</v>
      </c>
      <c r="C209" s="15"/>
      <c r="D209" s="15"/>
      <c r="E209" s="15"/>
      <c r="F209" s="14"/>
      <c r="G209" s="13"/>
      <c r="H209" s="12">
        <f>H208*0.085</f>
        <v>0</v>
      </c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/>
      <c r="FR209" s="2"/>
      <c r="FS209" s="2"/>
      <c r="FT209" s="2"/>
      <c r="FU209" s="2"/>
      <c r="FV209" s="2"/>
      <c r="FW209" s="2"/>
      <c r="FX209" s="2"/>
      <c r="FY209" s="2"/>
      <c r="FZ209" s="2"/>
      <c r="GA209" s="2"/>
      <c r="GB209" s="2"/>
      <c r="GC209" s="2"/>
      <c r="GD209" s="2"/>
      <c r="GE209" s="2"/>
      <c r="GF209" s="2"/>
      <c r="GG209" s="2"/>
      <c r="GH209" s="2"/>
      <c r="GI209" s="2"/>
      <c r="GJ209" s="2"/>
      <c r="GK209" s="2"/>
      <c r="GL209" s="2"/>
      <c r="GM209" s="2"/>
      <c r="GN209" s="2"/>
      <c r="GO209" s="2"/>
      <c r="GP209" s="2"/>
      <c r="GQ209" s="2"/>
      <c r="GR209" s="2"/>
      <c r="GS209" s="2"/>
      <c r="GT209" s="2"/>
      <c r="GU209" s="2"/>
      <c r="GV209" s="2"/>
      <c r="GW209" s="2"/>
      <c r="GX209" s="2"/>
      <c r="GY209" s="2"/>
      <c r="GZ209" s="2"/>
      <c r="HA209" s="2"/>
      <c r="HB209" s="2"/>
      <c r="HC209" s="2"/>
      <c r="HD209" s="2"/>
      <c r="HE209" s="2"/>
      <c r="HF209" s="2"/>
      <c r="HG209" s="2"/>
      <c r="HH209" s="2"/>
      <c r="HI209" s="2"/>
      <c r="HJ209" s="2"/>
      <c r="HK209" s="2"/>
      <c r="HL209" s="2"/>
      <c r="HM209" s="2"/>
      <c r="HN209" s="2"/>
      <c r="HO209" s="2"/>
      <c r="HP209" s="2"/>
      <c r="HQ209" s="2"/>
      <c r="HR209" s="2"/>
      <c r="HS209" s="2"/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/>
      <c r="IL209" s="2"/>
      <c r="IM209" s="2"/>
      <c r="IN209" s="2"/>
      <c r="IO209" s="2"/>
      <c r="IP209" s="2"/>
      <c r="IQ209" s="2"/>
      <c r="IR209" s="2"/>
      <c r="IS209" s="2"/>
      <c r="IT209" s="2"/>
      <c r="IU209" s="2"/>
      <c r="IV209" s="2"/>
      <c r="IW209" s="2"/>
      <c r="IX209" s="2"/>
      <c r="IY209" s="2"/>
      <c r="IZ209" s="2"/>
      <c r="JA209" s="2"/>
      <c r="JB209" s="2"/>
      <c r="JC209" s="2"/>
      <c r="JD209" s="2"/>
      <c r="JE209" s="2"/>
      <c r="JF209" s="2"/>
      <c r="JG209" s="2"/>
      <c r="JH209" s="2"/>
      <c r="JI209" s="2"/>
      <c r="JJ209" s="2"/>
      <c r="JK209" s="2"/>
      <c r="JL209" s="2"/>
      <c r="JM209" s="2"/>
      <c r="JN209" s="2"/>
      <c r="JO209" s="2"/>
      <c r="JP209" s="2"/>
      <c r="JQ209" s="2"/>
      <c r="JR209" s="2"/>
      <c r="JS209" s="2"/>
      <c r="JT209" s="2"/>
      <c r="JU209" s="2"/>
      <c r="JV209" s="2"/>
      <c r="JW209" s="2"/>
      <c r="JX209" s="2"/>
      <c r="JY209" s="2"/>
      <c r="JZ209" s="2"/>
      <c r="KA209" s="2"/>
      <c r="KB209" s="2"/>
      <c r="KC209" s="2"/>
      <c r="KD209" s="2"/>
      <c r="KE209" s="2"/>
      <c r="KF209" s="2"/>
      <c r="KG209" s="2"/>
      <c r="KH209" s="2"/>
      <c r="KI209" s="2"/>
      <c r="KJ209" s="2"/>
      <c r="KK209" s="2"/>
      <c r="KL209" s="2"/>
      <c r="KM209" s="2"/>
      <c r="KN209" s="2"/>
      <c r="KO209" s="2"/>
      <c r="KP209" s="2"/>
      <c r="KQ209" s="2"/>
      <c r="KR209" s="2"/>
      <c r="KS209" s="2"/>
      <c r="KT209" s="2"/>
      <c r="KU209" s="2"/>
      <c r="KV209" s="2"/>
      <c r="KW209" s="2"/>
      <c r="KX209" s="2"/>
      <c r="KY209" s="2"/>
      <c r="KZ209" s="2"/>
      <c r="LA209" s="2"/>
      <c r="LB209" s="2"/>
      <c r="LC209" s="2"/>
      <c r="LD209" s="2"/>
      <c r="LE209" s="2"/>
      <c r="LF209" s="2"/>
      <c r="LG209" s="2"/>
      <c r="LH209" s="2"/>
      <c r="LI209" s="2"/>
      <c r="LJ209" s="2"/>
      <c r="LK209" s="2"/>
      <c r="LL209" s="2"/>
      <c r="LM209" s="2"/>
      <c r="LN209" s="2"/>
      <c r="LO209" s="2"/>
      <c r="LP209" s="2"/>
      <c r="LQ209" s="2"/>
      <c r="LR209" s="2"/>
      <c r="LS209" s="2"/>
      <c r="LT209" s="2"/>
      <c r="LU209" s="2"/>
      <c r="LV209" s="2"/>
      <c r="LW209" s="2"/>
      <c r="LX209" s="2"/>
      <c r="LY209" s="2"/>
      <c r="LZ209" s="2"/>
      <c r="MA209" s="2"/>
      <c r="MB209" s="2"/>
      <c r="MC209" s="2"/>
      <c r="MD209" s="2"/>
      <c r="ME209" s="2"/>
      <c r="MF209" s="2"/>
      <c r="MG209" s="2"/>
      <c r="MH209" s="2"/>
      <c r="MI209" s="2"/>
      <c r="MJ209" s="2"/>
      <c r="MK209" s="2"/>
      <c r="ML209" s="2"/>
      <c r="MM209" s="2"/>
      <c r="MN209" s="2"/>
      <c r="MO209" s="2"/>
      <c r="MP209" s="2"/>
      <c r="MQ209" s="2"/>
      <c r="MR209" s="2"/>
      <c r="MS209" s="2"/>
      <c r="MT209" s="2"/>
      <c r="MU209" s="2"/>
      <c r="MV209" s="2"/>
      <c r="MW209" s="2"/>
      <c r="MX209" s="2"/>
      <c r="MY209" s="2"/>
      <c r="MZ209" s="2"/>
      <c r="NA209" s="2"/>
      <c r="NB209" s="2"/>
      <c r="NC209" s="2"/>
      <c r="ND209" s="2"/>
      <c r="NE209" s="2"/>
      <c r="NF209" s="2"/>
      <c r="NG209" s="2"/>
      <c r="NH209" s="2"/>
      <c r="NI209" s="2"/>
      <c r="NJ209" s="2"/>
      <c r="NK209" s="2"/>
      <c r="NL209" s="2"/>
      <c r="NM209" s="2"/>
      <c r="NN209" s="2"/>
      <c r="NO209" s="2"/>
      <c r="NP209" s="2"/>
      <c r="NQ209" s="2"/>
      <c r="NR209" s="2"/>
      <c r="NS209" s="2"/>
      <c r="NT209" s="2"/>
      <c r="NU209" s="2"/>
      <c r="NV209" s="2"/>
      <c r="NW209" s="2"/>
      <c r="NX209" s="2"/>
      <c r="NY209" s="2"/>
      <c r="NZ209" s="2"/>
      <c r="OA209" s="2"/>
      <c r="OB209" s="2"/>
      <c r="OC209" s="2"/>
      <c r="OD209" s="2"/>
      <c r="OE209" s="2"/>
      <c r="OF209" s="2"/>
      <c r="OG209" s="2"/>
      <c r="OH209" s="2"/>
      <c r="OI209" s="2"/>
      <c r="OJ209" s="2"/>
      <c r="OK209" s="2"/>
      <c r="OL209" s="2"/>
      <c r="OM209" s="2"/>
      <c r="ON209" s="2"/>
      <c r="OO209" s="2"/>
      <c r="OP209" s="2"/>
      <c r="OQ209" s="2"/>
      <c r="OR209" s="2"/>
      <c r="OS209" s="2"/>
      <c r="OT209" s="2"/>
      <c r="OU209" s="2"/>
      <c r="OV209" s="2"/>
      <c r="OW209" s="2"/>
      <c r="OX209" s="2"/>
      <c r="OY209" s="2"/>
      <c r="OZ209" s="2"/>
      <c r="PA209" s="2"/>
      <c r="PB209" s="2"/>
      <c r="PC209" s="2"/>
      <c r="PD209" s="2"/>
      <c r="PE209" s="2"/>
      <c r="PF209" s="2"/>
      <c r="PG209" s="2"/>
      <c r="PH209" s="2"/>
      <c r="PI209" s="2"/>
      <c r="PJ209" s="2"/>
      <c r="PK209" s="2"/>
      <c r="PL209" s="2"/>
      <c r="PM209" s="2"/>
      <c r="PN209" s="2"/>
      <c r="PO209" s="2"/>
      <c r="PP209" s="2"/>
      <c r="PQ209" s="2"/>
      <c r="PR209" s="2"/>
      <c r="PS209" s="2"/>
      <c r="PT209" s="2"/>
      <c r="PU209" s="2"/>
      <c r="PV209" s="2"/>
      <c r="PW209" s="2"/>
      <c r="PX209" s="2"/>
      <c r="PY209" s="2"/>
      <c r="PZ209" s="2"/>
      <c r="QA209" s="2"/>
      <c r="QB209" s="2"/>
      <c r="QC209" s="2"/>
      <c r="QD209" s="2"/>
      <c r="QE209" s="2"/>
      <c r="QF209" s="2"/>
      <c r="QG209" s="2"/>
      <c r="QH209" s="2"/>
      <c r="QI209" s="2"/>
      <c r="QJ209" s="2"/>
      <c r="QK209" s="2"/>
      <c r="QL209" s="2"/>
      <c r="QM209" s="2"/>
      <c r="QN209" s="2"/>
      <c r="QO209" s="2"/>
      <c r="QP209" s="2"/>
      <c r="QQ209" s="2"/>
      <c r="QR209" s="2"/>
      <c r="QS209" s="2"/>
      <c r="QT209" s="2"/>
      <c r="QU209" s="2"/>
      <c r="QV209" s="2"/>
      <c r="QW209" s="2"/>
      <c r="QX209" s="2"/>
      <c r="QY209" s="2"/>
      <c r="QZ209" s="2"/>
      <c r="RA209" s="2"/>
      <c r="RB209" s="2"/>
      <c r="RC209" s="2"/>
      <c r="RD209" s="2"/>
      <c r="RE209" s="2"/>
      <c r="RF209" s="2"/>
      <c r="RG209" s="2"/>
      <c r="RH209" s="2"/>
      <c r="RI209" s="2"/>
      <c r="RJ209" s="2"/>
      <c r="RK209" s="2"/>
      <c r="RL209" s="2"/>
      <c r="RM209" s="2"/>
      <c r="RN209" s="2"/>
      <c r="RO209" s="2"/>
      <c r="RP209" s="2"/>
      <c r="RQ209" s="2"/>
      <c r="RR209" s="2"/>
      <c r="RS209" s="2"/>
      <c r="RT209" s="2"/>
      <c r="RU209" s="2"/>
      <c r="RV209" s="2"/>
      <c r="RW209" s="2"/>
      <c r="RX209" s="2"/>
      <c r="RY209" s="2"/>
      <c r="RZ209" s="2"/>
      <c r="SA209" s="2"/>
      <c r="SB209" s="2"/>
      <c r="SC209" s="2"/>
      <c r="SD209" s="2"/>
      <c r="SE209" s="2"/>
      <c r="SF209" s="2"/>
      <c r="SG209" s="2"/>
      <c r="SH209" s="2"/>
      <c r="SI209" s="2"/>
      <c r="SJ209" s="2"/>
      <c r="SK209" s="2"/>
      <c r="SL209" s="2"/>
      <c r="SM209" s="2"/>
      <c r="SN209" s="2"/>
      <c r="SO209" s="2"/>
      <c r="SP209" s="2"/>
      <c r="SQ209" s="2"/>
      <c r="SR209" s="2"/>
      <c r="SS209" s="2"/>
      <c r="ST209" s="2"/>
      <c r="SU209" s="2"/>
      <c r="SV209" s="2"/>
      <c r="SW209" s="2"/>
      <c r="SX209" s="2"/>
      <c r="SY209" s="2"/>
      <c r="SZ209" s="2"/>
      <c r="TA209" s="2"/>
      <c r="TB209" s="2"/>
      <c r="TC209" s="2"/>
      <c r="TD209" s="2"/>
      <c r="TE209" s="2"/>
      <c r="TF209" s="2"/>
      <c r="TG209" s="2"/>
      <c r="TH209" s="2"/>
      <c r="TI209" s="2"/>
      <c r="TJ209" s="2"/>
      <c r="TK209" s="2"/>
      <c r="TL209" s="2"/>
      <c r="TM209" s="2"/>
      <c r="TN209" s="2"/>
      <c r="TO209" s="2"/>
      <c r="TP209" s="2"/>
      <c r="TQ209" s="2"/>
      <c r="TR209" s="2"/>
      <c r="TS209" s="2"/>
      <c r="TT209" s="2"/>
      <c r="TU209" s="2"/>
      <c r="TV209" s="2"/>
      <c r="TW209" s="2"/>
      <c r="TX209" s="2"/>
      <c r="TY209" s="2"/>
      <c r="TZ209" s="2"/>
      <c r="UA209" s="2"/>
      <c r="UB209" s="2"/>
      <c r="UC209" s="2"/>
      <c r="UD209" s="2"/>
      <c r="UE209" s="2"/>
      <c r="UF209" s="2"/>
      <c r="UG209" s="2"/>
      <c r="UH209" s="2"/>
      <c r="UI209" s="2"/>
      <c r="UJ209" s="2"/>
      <c r="UK209" s="2"/>
      <c r="UL209" s="2"/>
      <c r="UM209" s="2"/>
      <c r="UN209" s="2"/>
      <c r="UO209" s="2"/>
      <c r="UP209" s="2"/>
      <c r="UQ209" s="2"/>
      <c r="UR209" s="2"/>
      <c r="US209" s="2"/>
      <c r="UT209" s="2"/>
      <c r="UU209" s="2"/>
      <c r="UV209" s="2"/>
      <c r="UW209" s="2"/>
      <c r="UX209" s="2"/>
      <c r="UY209" s="2"/>
      <c r="UZ209" s="2"/>
      <c r="VA209" s="2"/>
      <c r="VB209" s="2"/>
      <c r="VC209" s="2"/>
      <c r="VD209" s="2"/>
      <c r="VE209" s="2"/>
      <c r="VF209" s="2"/>
      <c r="VG209" s="2"/>
      <c r="VH209" s="2"/>
      <c r="VI209" s="2"/>
      <c r="VJ209" s="2"/>
      <c r="VK209" s="2"/>
      <c r="VL209" s="2"/>
      <c r="VM209" s="2"/>
      <c r="VN209" s="2"/>
      <c r="VO209" s="2"/>
      <c r="VP209" s="2"/>
      <c r="VQ209" s="2"/>
      <c r="VR209" s="2"/>
      <c r="VS209" s="2"/>
      <c r="VT209" s="2"/>
      <c r="VU209" s="2"/>
      <c r="VV209" s="2"/>
      <c r="VW209" s="2"/>
      <c r="VX209" s="2"/>
      <c r="VY209" s="2"/>
      <c r="VZ209" s="2"/>
      <c r="WA209" s="2"/>
      <c r="WB209" s="2"/>
      <c r="WC209" s="2"/>
      <c r="WD209" s="2"/>
      <c r="WE209" s="2"/>
      <c r="WF209" s="2"/>
      <c r="WG209" s="2"/>
      <c r="WH209" s="2"/>
      <c r="WI209" s="2"/>
      <c r="WJ209" s="2"/>
      <c r="WK209" s="2"/>
      <c r="WL209" s="2"/>
      <c r="WM209" s="2"/>
      <c r="WN209" s="2"/>
      <c r="WO209" s="2"/>
      <c r="WP209" s="2"/>
      <c r="WQ209" s="2"/>
      <c r="WR209" s="2"/>
      <c r="WS209" s="2"/>
      <c r="WT209" s="2"/>
      <c r="WU209" s="2"/>
      <c r="WV209" s="2"/>
      <c r="WW209" s="2"/>
      <c r="WX209" s="2"/>
      <c r="WY209" s="2"/>
      <c r="WZ209" s="2"/>
      <c r="XA209" s="2"/>
      <c r="XB209" s="2"/>
      <c r="XC209" s="2"/>
      <c r="XD209" s="2"/>
      <c r="XE209" s="2"/>
      <c r="XF209" s="2"/>
      <c r="XG209" s="2"/>
      <c r="XH209" s="2"/>
      <c r="XI209" s="2"/>
      <c r="XJ209" s="2"/>
      <c r="XK209" s="2"/>
      <c r="XL209" s="2"/>
      <c r="XM209" s="2"/>
      <c r="XN209" s="2"/>
      <c r="XO209" s="2"/>
      <c r="XP209" s="2"/>
      <c r="XQ209" s="2"/>
      <c r="XR209" s="2"/>
      <c r="XS209" s="2"/>
      <c r="XT209" s="2"/>
      <c r="XU209" s="2"/>
      <c r="XV209" s="2"/>
      <c r="XW209" s="2"/>
      <c r="XX209" s="2"/>
      <c r="XY209" s="2"/>
      <c r="XZ209" s="2"/>
      <c r="YA209" s="2"/>
      <c r="YB209" s="2"/>
      <c r="YC209" s="2"/>
      <c r="YD209" s="2"/>
      <c r="YE209" s="2"/>
      <c r="YF209" s="2"/>
      <c r="YG209" s="2"/>
      <c r="YH209" s="2"/>
      <c r="YI209" s="2"/>
      <c r="YJ209" s="2"/>
      <c r="YK209" s="2"/>
      <c r="YL209" s="2"/>
      <c r="YM209" s="2"/>
      <c r="YN209" s="2"/>
      <c r="YO209" s="2"/>
      <c r="YP209" s="2"/>
      <c r="YQ209" s="2"/>
      <c r="YR209" s="2"/>
      <c r="YS209" s="2"/>
      <c r="YT209" s="2"/>
      <c r="YU209" s="2"/>
      <c r="YV209" s="2"/>
      <c r="YW209" s="2"/>
      <c r="YX209" s="2"/>
      <c r="YY209" s="2"/>
      <c r="YZ209" s="2"/>
      <c r="ZA209" s="2"/>
      <c r="ZB209" s="2"/>
      <c r="ZC209" s="2"/>
      <c r="ZD209" s="2"/>
      <c r="ZE209" s="2"/>
      <c r="ZF209" s="2"/>
      <c r="ZG209" s="2"/>
      <c r="ZH209" s="2"/>
      <c r="ZI209" s="2"/>
      <c r="ZJ209" s="2"/>
      <c r="ZK209" s="2"/>
      <c r="ZL209" s="2"/>
      <c r="ZM209" s="2"/>
      <c r="ZN209" s="2"/>
      <c r="ZO209" s="2"/>
      <c r="ZP209" s="2"/>
      <c r="ZQ209" s="2"/>
      <c r="ZR209" s="2"/>
      <c r="ZS209" s="2"/>
      <c r="ZT209" s="2"/>
      <c r="ZU209" s="2"/>
      <c r="ZV209" s="2"/>
      <c r="ZW209" s="2"/>
      <c r="ZX209" s="2"/>
      <c r="ZY209" s="2"/>
      <c r="ZZ209" s="2"/>
      <c r="AAA209" s="2"/>
      <c r="AAB209" s="2"/>
      <c r="AAC209" s="2"/>
      <c r="AAD209" s="2"/>
      <c r="AAE209" s="2"/>
      <c r="AAF209" s="2"/>
      <c r="AAG209" s="2"/>
      <c r="AAH209" s="2"/>
      <c r="AAI209" s="2"/>
      <c r="AAJ209" s="2"/>
      <c r="AAK209" s="2"/>
      <c r="AAL209" s="2"/>
      <c r="AAM209" s="2"/>
      <c r="AAN209" s="2"/>
      <c r="AAO209" s="2"/>
      <c r="AAP209" s="2"/>
      <c r="AAQ209" s="2"/>
      <c r="AAR209" s="2"/>
      <c r="AAS209" s="2"/>
      <c r="AAT209" s="2"/>
      <c r="AAU209" s="2"/>
      <c r="AAV209" s="2"/>
      <c r="AAW209" s="2"/>
      <c r="AAX209" s="2"/>
      <c r="AAY209" s="2"/>
      <c r="AAZ209" s="2"/>
      <c r="ABA209" s="2"/>
      <c r="ABB209" s="2"/>
      <c r="ABC209" s="2"/>
      <c r="ABD209" s="2"/>
      <c r="ABE209" s="2"/>
      <c r="ABF209" s="2"/>
      <c r="ABG209" s="2"/>
      <c r="ABH209" s="2"/>
      <c r="ABI209" s="2"/>
      <c r="ABJ209" s="2"/>
      <c r="ABK209" s="2"/>
      <c r="ABL209" s="2"/>
      <c r="ABM209" s="2"/>
      <c r="ABN209" s="2"/>
      <c r="ABO209" s="2"/>
      <c r="ABP209" s="2"/>
      <c r="ABQ209" s="2"/>
      <c r="ABR209" s="2"/>
      <c r="ABS209" s="2"/>
      <c r="ABT209" s="2"/>
      <c r="ABU209" s="2"/>
      <c r="ABV209" s="2"/>
      <c r="ABW209" s="2"/>
      <c r="ABX209" s="2"/>
      <c r="ABY209" s="2"/>
      <c r="ABZ209" s="2"/>
      <c r="ACA209" s="2"/>
      <c r="ACB209" s="2"/>
      <c r="ACC209" s="2"/>
      <c r="ACD209" s="2"/>
      <c r="ACE209" s="2"/>
      <c r="ACF209" s="2"/>
      <c r="ACG209" s="2"/>
      <c r="ACH209" s="2"/>
      <c r="ACI209" s="2"/>
      <c r="ACJ209" s="2"/>
      <c r="ACK209" s="2"/>
      <c r="ACL209" s="2"/>
      <c r="ACM209" s="2"/>
      <c r="ACN209" s="2"/>
      <c r="ACO209" s="2"/>
      <c r="ACP209" s="2"/>
      <c r="ACQ209" s="2"/>
      <c r="ACR209" s="2"/>
      <c r="ACS209" s="2"/>
      <c r="ACT209" s="2"/>
      <c r="ACU209" s="2"/>
      <c r="ACV209" s="2"/>
      <c r="ACW209" s="2"/>
      <c r="ACX209" s="2"/>
      <c r="ACY209" s="2"/>
      <c r="ACZ209" s="2"/>
      <c r="ADA209" s="2"/>
      <c r="ADB209" s="2"/>
      <c r="ADC209" s="2"/>
      <c r="ADD209" s="2"/>
      <c r="ADE209" s="2"/>
      <c r="ADF209" s="2"/>
      <c r="ADG209" s="2"/>
      <c r="ADH209" s="2"/>
      <c r="ADI209" s="2"/>
      <c r="ADJ209" s="2"/>
      <c r="ADK209" s="2"/>
      <c r="ADL209" s="2"/>
      <c r="ADM209" s="2"/>
      <c r="ADN209" s="2"/>
      <c r="ADO209" s="2"/>
      <c r="ADP209" s="2"/>
      <c r="ADQ209" s="2"/>
      <c r="ADR209" s="2"/>
      <c r="ADS209" s="2"/>
      <c r="ADT209" s="2"/>
      <c r="ADU209" s="2"/>
      <c r="ADV209" s="2"/>
      <c r="ADW209" s="2"/>
      <c r="ADX209" s="2"/>
      <c r="ADY209" s="2"/>
      <c r="ADZ209" s="2"/>
      <c r="AEA209" s="2"/>
      <c r="AEB209" s="2"/>
      <c r="AEC209" s="2"/>
      <c r="AED209" s="2"/>
      <c r="AEE209" s="2"/>
      <c r="AEF209" s="2"/>
      <c r="AEG209" s="2"/>
      <c r="AEH209" s="2"/>
      <c r="AEI209" s="2"/>
      <c r="AEJ209" s="2"/>
      <c r="AEK209" s="2"/>
      <c r="AEL209" s="2"/>
      <c r="AEM209" s="2"/>
      <c r="AEN209" s="2"/>
      <c r="AEO209" s="2"/>
      <c r="AEP209" s="2"/>
      <c r="AEQ209" s="2"/>
      <c r="AER209" s="2"/>
      <c r="AES209" s="2"/>
      <c r="AET209" s="2"/>
      <c r="AEU209" s="2"/>
      <c r="AEV209" s="2"/>
      <c r="AEW209" s="2"/>
      <c r="AEX209" s="2"/>
      <c r="AEY209" s="2"/>
      <c r="AEZ209" s="2"/>
      <c r="AFA209" s="2"/>
      <c r="AFB209" s="2"/>
      <c r="AFC209" s="2"/>
      <c r="AFD209" s="2"/>
      <c r="AFE209" s="2"/>
      <c r="AFF209" s="2"/>
      <c r="AFG209" s="2"/>
      <c r="AFH209" s="2"/>
      <c r="AFI209" s="2"/>
      <c r="AFJ209" s="2"/>
      <c r="AFK209" s="2"/>
      <c r="AFL209" s="2"/>
      <c r="AFM209" s="2"/>
      <c r="AFN209" s="2"/>
      <c r="AFO209" s="2"/>
      <c r="AFP209" s="2"/>
      <c r="AFQ209" s="2"/>
      <c r="AFR209" s="2"/>
      <c r="AFS209" s="2"/>
      <c r="AFT209" s="2"/>
      <c r="AFU209" s="2"/>
      <c r="AFV209" s="2"/>
      <c r="AFW209" s="2"/>
      <c r="AFX209" s="2"/>
      <c r="AFY209" s="2"/>
      <c r="AFZ209" s="2"/>
      <c r="AGA209" s="2"/>
      <c r="AGB209" s="2"/>
      <c r="AGC209" s="2"/>
      <c r="AGD209" s="2"/>
      <c r="AGE209" s="2"/>
      <c r="AGF209" s="2"/>
      <c r="AGG209" s="2"/>
      <c r="AGH209" s="2"/>
      <c r="AGI209" s="2"/>
      <c r="AGJ209" s="2"/>
      <c r="AGK209" s="2"/>
      <c r="AGL209" s="2"/>
      <c r="AGM209" s="2"/>
      <c r="AGN209" s="2"/>
      <c r="AGO209" s="2"/>
      <c r="AGP209" s="2"/>
      <c r="AGQ209" s="2"/>
      <c r="AGR209" s="2"/>
      <c r="AGS209" s="2"/>
      <c r="AGT209" s="2"/>
      <c r="AGU209" s="2"/>
      <c r="AGV209" s="2"/>
      <c r="AGW209" s="2"/>
      <c r="AGX209" s="2"/>
      <c r="AGY209" s="2"/>
      <c r="AGZ209" s="2"/>
      <c r="AHA209" s="2"/>
      <c r="AHB209" s="2"/>
      <c r="AHC209" s="2"/>
      <c r="AHD209" s="2"/>
      <c r="AHE209" s="2"/>
      <c r="AHF209" s="2"/>
      <c r="AHG209" s="2"/>
      <c r="AHH209" s="2"/>
      <c r="AHI209" s="2"/>
      <c r="AHJ209" s="2"/>
      <c r="AHK209" s="2"/>
      <c r="AHL209" s="2"/>
      <c r="AHM209" s="2"/>
      <c r="AHN209" s="2"/>
      <c r="AHO209" s="2"/>
      <c r="AHP209" s="2"/>
      <c r="AHQ209" s="2"/>
      <c r="AHR209" s="2"/>
      <c r="AHS209" s="2"/>
      <c r="AHT209" s="2"/>
      <c r="AHU209" s="2"/>
      <c r="AHV209" s="2"/>
      <c r="AHW209" s="2"/>
      <c r="AHX209" s="2"/>
      <c r="AHY209" s="2"/>
      <c r="AHZ209" s="2"/>
      <c r="AIA209" s="2"/>
      <c r="AIB209" s="2"/>
      <c r="AIC209" s="2"/>
      <c r="AID209" s="2"/>
      <c r="AIE209" s="2"/>
      <c r="AIF209" s="2"/>
      <c r="AIG209" s="2"/>
      <c r="AIH209" s="2"/>
      <c r="AII209" s="2"/>
      <c r="AIJ209" s="2"/>
      <c r="AIK209" s="2"/>
      <c r="AIL209" s="2"/>
      <c r="AIM209" s="2"/>
      <c r="AIN209" s="2"/>
      <c r="AIO209" s="2"/>
      <c r="AIP209" s="2"/>
      <c r="AIQ209" s="2"/>
      <c r="AIR209" s="2"/>
      <c r="AIS209" s="2"/>
      <c r="AIT209" s="2"/>
      <c r="AIU209" s="2"/>
      <c r="AIV209" s="2"/>
      <c r="AIW209" s="2"/>
      <c r="AIX209" s="2"/>
      <c r="AIY209" s="2"/>
      <c r="AIZ209" s="2"/>
      <c r="AJA209" s="2"/>
      <c r="AJB209" s="2"/>
      <c r="AJC209" s="2"/>
      <c r="AJD209" s="2"/>
      <c r="AJE209" s="2"/>
      <c r="AJF209" s="2"/>
      <c r="AJG209" s="2"/>
      <c r="AJH209" s="2"/>
      <c r="AJI209" s="2"/>
      <c r="AJJ209" s="2"/>
      <c r="AJK209" s="2"/>
      <c r="AJL209" s="2"/>
      <c r="AJM209" s="2"/>
      <c r="AJN209" s="2"/>
      <c r="AJO209" s="2"/>
      <c r="AJP209" s="2"/>
      <c r="AJQ209" s="2"/>
      <c r="AJR209" s="2"/>
      <c r="AJS209" s="2"/>
      <c r="AJT209" s="2"/>
      <c r="AJU209" s="2"/>
      <c r="AJV209" s="2"/>
      <c r="AJW209" s="2"/>
      <c r="AJX209" s="2"/>
      <c r="AJY209" s="2"/>
      <c r="AJZ209" s="2"/>
      <c r="AKA209" s="2"/>
      <c r="AKB209" s="2"/>
      <c r="AKC209" s="2"/>
      <c r="AKD209" s="2"/>
      <c r="AKE209" s="2"/>
      <c r="AKF209" s="2"/>
      <c r="AKG209" s="2"/>
      <c r="AKH209" s="2"/>
      <c r="AKI209" s="2"/>
      <c r="AKJ209" s="2"/>
      <c r="AKK209" s="2"/>
      <c r="AKL209" s="2"/>
      <c r="AKM209" s="2"/>
      <c r="AKN209" s="2"/>
      <c r="AKO209" s="2"/>
      <c r="AKP209" s="2"/>
      <c r="AKQ209" s="2"/>
      <c r="AKR209" s="2"/>
      <c r="AKS209" s="2"/>
      <c r="AKT209" s="2"/>
      <c r="AKU209" s="2"/>
      <c r="AKV209" s="2"/>
      <c r="AKW209" s="2"/>
      <c r="AKX209" s="2"/>
      <c r="AKY209" s="2"/>
      <c r="AKZ209" s="2"/>
      <c r="ALA209" s="2"/>
      <c r="ALB209" s="2"/>
      <c r="ALC209" s="2"/>
      <c r="ALD209" s="2"/>
      <c r="ALE209" s="2"/>
      <c r="ALF209" s="2"/>
      <c r="ALG209" s="2"/>
      <c r="ALH209" s="2"/>
      <c r="ALI209" s="2"/>
      <c r="ALJ209" s="2"/>
      <c r="ALK209" s="2"/>
      <c r="ALL209" s="2"/>
      <c r="ALM209" s="2"/>
      <c r="ALN209" s="2"/>
      <c r="ALO209" s="2"/>
      <c r="ALP209" s="2"/>
      <c r="ALQ209" s="2"/>
      <c r="ALR209" s="2"/>
      <c r="ALS209" s="2"/>
      <c r="ALT209" s="2"/>
      <c r="ALU209" s="2"/>
      <c r="ALV209" s="2"/>
      <c r="ALW209" s="2"/>
      <c r="ALX209" s="2"/>
      <c r="ALY209" s="2"/>
      <c r="ALZ209" s="2"/>
      <c r="AMA209" s="2"/>
      <c r="AMB209" s="2"/>
      <c r="AMC209" s="2"/>
      <c r="AMD209" s="2"/>
      <c r="AME209" s="2"/>
      <c r="AMF209" s="2"/>
      <c r="AMG209" s="2"/>
      <c r="AMH209" s="2"/>
      <c r="AMI209" s="2"/>
    </row>
    <row r="210" spans="2:1023" s="3" customFormat="1" ht="13.5" thickBot="1" x14ac:dyDescent="0.3">
      <c r="B210" s="11" t="s">
        <v>0</v>
      </c>
      <c r="C210" s="10"/>
      <c r="D210" s="10"/>
      <c r="E210" s="10"/>
      <c r="F210" s="9"/>
      <c r="G210" s="8"/>
      <c r="H210" s="7">
        <f>H208+H209</f>
        <v>0</v>
      </c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/>
      <c r="FR210" s="2"/>
      <c r="FS210" s="2"/>
      <c r="FT210" s="2"/>
      <c r="FU210" s="2"/>
      <c r="FV210" s="2"/>
      <c r="FW210" s="2"/>
      <c r="FX210" s="2"/>
      <c r="FY210" s="2"/>
      <c r="FZ210" s="2"/>
      <c r="GA210" s="2"/>
      <c r="GB210" s="2"/>
      <c r="GC210" s="2"/>
      <c r="GD210" s="2"/>
      <c r="GE210" s="2"/>
      <c r="GF210" s="2"/>
      <c r="GG210" s="2"/>
      <c r="GH210" s="2"/>
      <c r="GI210" s="2"/>
      <c r="GJ210" s="2"/>
      <c r="GK210" s="2"/>
      <c r="GL210" s="2"/>
      <c r="GM210" s="2"/>
      <c r="GN210" s="2"/>
      <c r="GO210" s="2"/>
      <c r="GP210" s="2"/>
      <c r="GQ210" s="2"/>
      <c r="GR210" s="2"/>
      <c r="GS210" s="2"/>
      <c r="GT210" s="2"/>
      <c r="GU210" s="2"/>
      <c r="GV210" s="2"/>
      <c r="GW210" s="2"/>
      <c r="GX210" s="2"/>
      <c r="GY210" s="2"/>
      <c r="GZ210" s="2"/>
      <c r="HA210" s="2"/>
      <c r="HB210" s="2"/>
      <c r="HC210" s="2"/>
      <c r="HD210" s="2"/>
      <c r="HE210" s="2"/>
      <c r="HF210" s="2"/>
      <c r="HG210" s="2"/>
      <c r="HH210" s="2"/>
      <c r="HI210" s="2"/>
      <c r="HJ210" s="2"/>
      <c r="HK210" s="2"/>
      <c r="HL210" s="2"/>
      <c r="HM210" s="2"/>
      <c r="HN210" s="2"/>
      <c r="HO210" s="2"/>
      <c r="HP210" s="2"/>
      <c r="HQ210" s="2"/>
      <c r="HR210" s="2"/>
      <c r="HS210" s="2"/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/>
      <c r="IL210" s="2"/>
      <c r="IM210" s="2"/>
      <c r="IN210" s="2"/>
      <c r="IO210" s="2"/>
      <c r="IP210" s="2"/>
      <c r="IQ210" s="2"/>
      <c r="IR210" s="2"/>
      <c r="IS210" s="2"/>
      <c r="IT210" s="2"/>
      <c r="IU210" s="2"/>
      <c r="IV210" s="2"/>
      <c r="IW210" s="2"/>
      <c r="IX210" s="2"/>
      <c r="IY210" s="2"/>
      <c r="IZ210" s="2"/>
      <c r="JA210" s="2"/>
      <c r="JB210" s="2"/>
      <c r="JC210" s="2"/>
      <c r="JD210" s="2"/>
      <c r="JE210" s="2"/>
      <c r="JF210" s="2"/>
      <c r="JG210" s="2"/>
      <c r="JH210" s="2"/>
      <c r="JI210" s="2"/>
      <c r="JJ210" s="2"/>
      <c r="JK210" s="2"/>
      <c r="JL210" s="2"/>
      <c r="JM210" s="2"/>
      <c r="JN210" s="2"/>
      <c r="JO210" s="2"/>
      <c r="JP210" s="2"/>
      <c r="JQ210" s="2"/>
      <c r="JR210" s="2"/>
      <c r="JS210" s="2"/>
      <c r="JT210" s="2"/>
      <c r="JU210" s="2"/>
      <c r="JV210" s="2"/>
      <c r="JW210" s="2"/>
      <c r="JX210" s="2"/>
      <c r="JY210" s="2"/>
      <c r="JZ210" s="2"/>
      <c r="KA210" s="2"/>
      <c r="KB210" s="2"/>
      <c r="KC210" s="2"/>
      <c r="KD210" s="2"/>
      <c r="KE210" s="2"/>
      <c r="KF210" s="2"/>
      <c r="KG210" s="2"/>
      <c r="KH210" s="2"/>
      <c r="KI210" s="2"/>
      <c r="KJ210" s="2"/>
      <c r="KK210" s="2"/>
      <c r="KL210" s="2"/>
      <c r="KM210" s="2"/>
      <c r="KN210" s="2"/>
      <c r="KO210" s="2"/>
      <c r="KP210" s="2"/>
      <c r="KQ210" s="2"/>
      <c r="KR210" s="2"/>
      <c r="KS210" s="2"/>
      <c r="KT210" s="2"/>
      <c r="KU210" s="2"/>
      <c r="KV210" s="2"/>
      <c r="KW210" s="2"/>
      <c r="KX210" s="2"/>
      <c r="KY210" s="2"/>
      <c r="KZ210" s="2"/>
      <c r="LA210" s="2"/>
      <c r="LB210" s="2"/>
      <c r="LC210" s="2"/>
      <c r="LD210" s="2"/>
      <c r="LE210" s="2"/>
      <c r="LF210" s="2"/>
      <c r="LG210" s="2"/>
      <c r="LH210" s="2"/>
      <c r="LI210" s="2"/>
      <c r="LJ210" s="2"/>
      <c r="LK210" s="2"/>
      <c r="LL210" s="2"/>
      <c r="LM210" s="2"/>
      <c r="LN210" s="2"/>
      <c r="LO210" s="2"/>
      <c r="LP210" s="2"/>
      <c r="LQ210" s="2"/>
      <c r="LR210" s="2"/>
      <c r="LS210" s="2"/>
      <c r="LT210" s="2"/>
      <c r="LU210" s="2"/>
      <c r="LV210" s="2"/>
      <c r="LW210" s="2"/>
      <c r="LX210" s="2"/>
      <c r="LY210" s="2"/>
      <c r="LZ210" s="2"/>
      <c r="MA210" s="2"/>
      <c r="MB210" s="2"/>
      <c r="MC210" s="2"/>
      <c r="MD210" s="2"/>
      <c r="ME210" s="2"/>
      <c r="MF210" s="2"/>
      <c r="MG210" s="2"/>
      <c r="MH210" s="2"/>
      <c r="MI210" s="2"/>
      <c r="MJ210" s="2"/>
      <c r="MK210" s="2"/>
      <c r="ML210" s="2"/>
      <c r="MM210" s="2"/>
      <c r="MN210" s="2"/>
      <c r="MO210" s="2"/>
      <c r="MP210" s="2"/>
      <c r="MQ210" s="2"/>
      <c r="MR210" s="2"/>
      <c r="MS210" s="2"/>
      <c r="MT210" s="2"/>
      <c r="MU210" s="2"/>
      <c r="MV210" s="2"/>
      <c r="MW210" s="2"/>
      <c r="MX210" s="2"/>
      <c r="MY210" s="2"/>
      <c r="MZ210" s="2"/>
      <c r="NA210" s="2"/>
      <c r="NB210" s="2"/>
      <c r="NC210" s="2"/>
      <c r="ND210" s="2"/>
      <c r="NE210" s="2"/>
      <c r="NF210" s="2"/>
      <c r="NG210" s="2"/>
      <c r="NH210" s="2"/>
      <c r="NI210" s="2"/>
      <c r="NJ210" s="2"/>
      <c r="NK210" s="2"/>
      <c r="NL210" s="2"/>
      <c r="NM210" s="2"/>
      <c r="NN210" s="2"/>
      <c r="NO210" s="2"/>
      <c r="NP210" s="2"/>
      <c r="NQ210" s="2"/>
      <c r="NR210" s="2"/>
      <c r="NS210" s="2"/>
      <c r="NT210" s="2"/>
      <c r="NU210" s="2"/>
      <c r="NV210" s="2"/>
      <c r="NW210" s="2"/>
      <c r="NX210" s="2"/>
      <c r="NY210" s="2"/>
      <c r="NZ210" s="2"/>
      <c r="OA210" s="2"/>
      <c r="OB210" s="2"/>
      <c r="OC210" s="2"/>
      <c r="OD210" s="2"/>
      <c r="OE210" s="2"/>
      <c r="OF210" s="2"/>
      <c r="OG210" s="2"/>
      <c r="OH210" s="2"/>
      <c r="OI210" s="2"/>
      <c r="OJ210" s="2"/>
      <c r="OK210" s="2"/>
      <c r="OL210" s="2"/>
      <c r="OM210" s="2"/>
      <c r="ON210" s="2"/>
      <c r="OO210" s="2"/>
      <c r="OP210" s="2"/>
      <c r="OQ210" s="2"/>
      <c r="OR210" s="2"/>
      <c r="OS210" s="2"/>
      <c r="OT210" s="2"/>
      <c r="OU210" s="2"/>
      <c r="OV210" s="2"/>
      <c r="OW210" s="2"/>
      <c r="OX210" s="2"/>
      <c r="OY210" s="2"/>
      <c r="OZ210" s="2"/>
      <c r="PA210" s="2"/>
      <c r="PB210" s="2"/>
      <c r="PC210" s="2"/>
      <c r="PD210" s="2"/>
      <c r="PE210" s="2"/>
      <c r="PF210" s="2"/>
      <c r="PG210" s="2"/>
      <c r="PH210" s="2"/>
      <c r="PI210" s="2"/>
      <c r="PJ210" s="2"/>
      <c r="PK210" s="2"/>
      <c r="PL210" s="2"/>
      <c r="PM210" s="2"/>
      <c r="PN210" s="2"/>
      <c r="PO210" s="2"/>
      <c r="PP210" s="2"/>
      <c r="PQ210" s="2"/>
      <c r="PR210" s="2"/>
      <c r="PS210" s="2"/>
      <c r="PT210" s="2"/>
      <c r="PU210" s="2"/>
      <c r="PV210" s="2"/>
      <c r="PW210" s="2"/>
      <c r="PX210" s="2"/>
      <c r="PY210" s="2"/>
      <c r="PZ210" s="2"/>
      <c r="QA210" s="2"/>
      <c r="QB210" s="2"/>
      <c r="QC210" s="2"/>
      <c r="QD210" s="2"/>
      <c r="QE210" s="2"/>
      <c r="QF210" s="2"/>
      <c r="QG210" s="2"/>
      <c r="QH210" s="2"/>
      <c r="QI210" s="2"/>
      <c r="QJ210" s="2"/>
      <c r="QK210" s="2"/>
      <c r="QL210" s="2"/>
      <c r="QM210" s="2"/>
      <c r="QN210" s="2"/>
      <c r="QO210" s="2"/>
      <c r="QP210" s="2"/>
      <c r="QQ210" s="2"/>
      <c r="QR210" s="2"/>
      <c r="QS210" s="2"/>
      <c r="QT210" s="2"/>
      <c r="QU210" s="2"/>
      <c r="QV210" s="2"/>
      <c r="QW210" s="2"/>
      <c r="QX210" s="2"/>
      <c r="QY210" s="2"/>
      <c r="QZ210" s="2"/>
      <c r="RA210" s="2"/>
      <c r="RB210" s="2"/>
      <c r="RC210" s="2"/>
      <c r="RD210" s="2"/>
      <c r="RE210" s="2"/>
      <c r="RF210" s="2"/>
      <c r="RG210" s="2"/>
      <c r="RH210" s="2"/>
      <c r="RI210" s="2"/>
      <c r="RJ210" s="2"/>
      <c r="RK210" s="2"/>
      <c r="RL210" s="2"/>
      <c r="RM210" s="2"/>
      <c r="RN210" s="2"/>
      <c r="RO210" s="2"/>
      <c r="RP210" s="2"/>
      <c r="RQ210" s="2"/>
      <c r="RR210" s="2"/>
      <c r="RS210" s="2"/>
      <c r="RT210" s="2"/>
      <c r="RU210" s="2"/>
      <c r="RV210" s="2"/>
      <c r="RW210" s="2"/>
      <c r="RX210" s="2"/>
      <c r="RY210" s="2"/>
      <c r="RZ210" s="2"/>
      <c r="SA210" s="2"/>
      <c r="SB210" s="2"/>
      <c r="SC210" s="2"/>
      <c r="SD210" s="2"/>
      <c r="SE210" s="2"/>
      <c r="SF210" s="2"/>
      <c r="SG210" s="2"/>
      <c r="SH210" s="2"/>
      <c r="SI210" s="2"/>
      <c r="SJ210" s="2"/>
      <c r="SK210" s="2"/>
      <c r="SL210" s="2"/>
      <c r="SM210" s="2"/>
      <c r="SN210" s="2"/>
      <c r="SO210" s="2"/>
      <c r="SP210" s="2"/>
      <c r="SQ210" s="2"/>
      <c r="SR210" s="2"/>
      <c r="SS210" s="2"/>
      <c r="ST210" s="2"/>
      <c r="SU210" s="2"/>
      <c r="SV210" s="2"/>
      <c r="SW210" s="2"/>
      <c r="SX210" s="2"/>
      <c r="SY210" s="2"/>
      <c r="SZ210" s="2"/>
      <c r="TA210" s="2"/>
      <c r="TB210" s="2"/>
      <c r="TC210" s="2"/>
      <c r="TD210" s="2"/>
      <c r="TE210" s="2"/>
      <c r="TF210" s="2"/>
      <c r="TG210" s="2"/>
      <c r="TH210" s="2"/>
      <c r="TI210" s="2"/>
      <c r="TJ210" s="2"/>
      <c r="TK210" s="2"/>
      <c r="TL210" s="2"/>
      <c r="TM210" s="2"/>
      <c r="TN210" s="2"/>
      <c r="TO210" s="2"/>
      <c r="TP210" s="2"/>
      <c r="TQ210" s="2"/>
      <c r="TR210" s="2"/>
      <c r="TS210" s="2"/>
      <c r="TT210" s="2"/>
      <c r="TU210" s="2"/>
      <c r="TV210" s="2"/>
      <c r="TW210" s="2"/>
      <c r="TX210" s="2"/>
      <c r="TY210" s="2"/>
      <c r="TZ210" s="2"/>
      <c r="UA210" s="2"/>
      <c r="UB210" s="2"/>
      <c r="UC210" s="2"/>
      <c r="UD210" s="2"/>
      <c r="UE210" s="2"/>
      <c r="UF210" s="2"/>
      <c r="UG210" s="2"/>
      <c r="UH210" s="2"/>
      <c r="UI210" s="2"/>
      <c r="UJ210" s="2"/>
      <c r="UK210" s="2"/>
      <c r="UL210" s="2"/>
      <c r="UM210" s="2"/>
      <c r="UN210" s="2"/>
      <c r="UO210" s="2"/>
      <c r="UP210" s="2"/>
      <c r="UQ210" s="2"/>
      <c r="UR210" s="2"/>
      <c r="US210" s="2"/>
      <c r="UT210" s="2"/>
      <c r="UU210" s="2"/>
      <c r="UV210" s="2"/>
      <c r="UW210" s="2"/>
      <c r="UX210" s="2"/>
      <c r="UY210" s="2"/>
      <c r="UZ210" s="2"/>
      <c r="VA210" s="2"/>
      <c r="VB210" s="2"/>
      <c r="VC210" s="2"/>
      <c r="VD210" s="2"/>
      <c r="VE210" s="2"/>
      <c r="VF210" s="2"/>
      <c r="VG210" s="2"/>
      <c r="VH210" s="2"/>
      <c r="VI210" s="2"/>
      <c r="VJ210" s="2"/>
      <c r="VK210" s="2"/>
      <c r="VL210" s="2"/>
      <c r="VM210" s="2"/>
      <c r="VN210" s="2"/>
      <c r="VO210" s="2"/>
      <c r="VP210" s="2"/>
      <c r="VQ210" s="2"/>
      <c r="VR210" s="2"/>
      <c r="VS210" s="2"/>
      <c r="VT210" s="2"/>
      <c r="VU210" s="2"/>
      <c r="VV210" s="2"/>
      <c r="VW210" s="2"/>
      <c r="VX210" s="2"/>
      <c r="VY210" s="2"/>
      <c r="VZ210" s="2"/>
      <c r="WA210" s="2"/>
      <c r="WB210" s="2"/>
      <c r="WC210" s="2"/>
      <c r="WD210" s="2"/>
      <c r="WE210" s="2"/>
      <c r="WF210" s="2"/>
      <c r="WG210" s="2"/>
      <c r="WH210" s="2"/>
      <c r="WI210" s="2"/>
      <c r="WJ210" s="2"/>
      <c r="WK210" s="2"/>
      <c r="WL210" s="2"/>
      <c r="WM210" s="2"/>
      <c r="WN210" s="2"/>
      <c r="WO210" s="2"/>
      <c r="WP210" s="2"/>
      <c r="WQ210" s="2"/>
      <c r="WR210" s="2"/>
      <c r="WS210" s="2"/>
      <c r="WT210" s="2"/>
      <c r="WU210" s="2"/>
      <c r="WV210" s="2"/>
      <c r="WW210" s="2"/>
      <c r="WX210" s="2"/>
      <c r="WY210" s="2"/>
      <c r="WZ210" s="2"/>
      <c r="XA210" s="2"/>
      <c r="XB210" s="2"/>
      <c r="XC210" s="2"/>
      <c r="XD210" s="2"/>
      <c r="XE210" s="2"/>
      <c r="XF210" s="2"/>
      <c r="XG210" s="2"/>
      <c r="XH210" s="2"/>
      <c r="XI210" s="2"/>
      <c r="XJ210" s="2"/>
      <c r="XK210" s="2"/>
      <c r="XL210" s="2"/>
      <c r="XM210" s="2"/>
      <c r="XN210" s="2"/>
      <c r="XO210" s="2"/>
      <c r="XP210" s="2"/>
      <c r="XQ210" s="2"/>
      <c r="XR210" s="2"/>
      <c r="XS210" s="2"/>
      <c r="XT210" s="2"/>
      <c r="XU210" s="2"/>
      <c r="XV210" s="2"/>
      <c r="XW210" s="2"/>
      <c r="XX210" s="2"/>
      <c r="XY210" s="2"/>
      <c r="XZ210" s="2"/>
      <c r="YA210" s="2"/>
      <c r="YB210" s="2"/>
      <c r="YC210" s="2"/>
      <c r="YD210" s="2"/>
      <c r="YE210" s="2"/>
      <c r="YF210" s="2"/>
      <c r="YG210" s="2"/>
      <c r="YH210" s="2"/>
      <c r="YI210" s="2"/>
      <c r="YJ210" s="2"/>
      <c r="YK210" s="2"/>
      <c r="YL210" s="2"/>
      <c r="YM210" s="2"/>
      <c r="YN210" s="2"/>
      <c r="YO210" s="2"/>
      <c r="YP210" s="2"/>
      <c r="YQ210" s="2"/>
      <c r="YR210" s="2"/>
      <c r="YS210" s="2"/>
      <c r="YT210" s="2"/>
      <c r="YU210" s="2"/>
      <c r="YV210" s="2"/>
      <c r="YW210" s="2"/>
      <c r="YX210" s="2"/>
      <c r="YY210" s="2"/>
      <c r="YZ210" s="2"/>
      <c r="ZA210" s="2"/>
      <c r="ZB210" s="2"/>
      <c r="ZC210" s="2"/>
      <c r="ZD210" s="2"/>
      <c r="ZE210" s="2"/>
      <c r="ZF210" s="2"/>
      <c r="ZG210" s="2"/>
      <c r="ZH210" s="2"/>
      <c r="ZI210" s="2"/>
      <c r="ZJ210" s="2"/>
      <c r="ZK210" s="2"/>
      <c r="ZL210" s="2"/>
      <c r="ZM210" s="2"/>
      <c r="ZN210" s="2"/>
      <c r="ZO210" s="2"/>
      <c r="ZP210" s="2"/>
      <c r="ZQ210" s="2"/>
      <c r="ZR210" s="2"/>
      <c r="ZS210" s="2"/>
      <c r="ZT210" s="2"/>
      <c r="ZU210" s="2"/>
      <c r="ZV210" s="2"/>
      <c r="ZW210" s="2"/>
      <c r="ZX210" s="2"/>
      <c r="ZY210" s="2"/>
      <c r="ZZ210" s="2"/>
      <c r="AAA210" s="2"/>
      <c r="AAB210" s="2"/>
      <c r="AAC210" s="2"/>
      <c r="AAD210" s="2"/>
      <c r="AAE210" s="2"/>
      <c r="AAF210" s="2"/>
      <c r="AAG210" s="2"/>
      <c r="AAH210" s="2"/>
      <c r="AAI210" s="2"/>
      <c r="AAJ210" s="2"/>
      <c r="AAK210" s="2"/>
      <c r="AAL210" s="2"/>
      <c r="AAM210" s="2"/>
      <c r="AAN210" s="2"/>
      <c r="AAO210" s="2"/>
      <c r="AAP210" s="2"/>
      <c r="AAQ210" s="2"/>
      <c r="AAR210" s="2"/>
      <c r="AAS210" s="2"/>
      <c r="AAT210" s="2"/>
      <c r="AAU210" s="2"/>
      <c r="AAV210" s="2"/>
      <c r="AAW210" s="2"/>
      <c r="AAX210" s="2"/>
      <c r="AAY210" s="2"/>
      <c r="AAZ210" s="2"/>
      <c r="ABA210" s="2"/>
      <c r="ABB210" s="2"/>
      <c r="ABC210" s="2"/>
      <c r="ABD210" s="2"/>
      <c r="ABE210" s="2"/>
      <c r="ABF210" s="2"/>
      <c r="ABG210" s="2"/>
      <c r="ABH210" s="2"/>
      <c r="ABI210" s="2"/>
      <c r="ABJ210" s="2"/>
      <c r="ABK210" s="2"/>
      <c r="ABL210" s="2"/>
      <c r="ABM210" s="2"/>
      <c r="ABN210" s="2"/>
      <c r="ABO210" s="2"/>
      <c r="ABP210" s="2"/>
      <c r="ABQ210" s="2"/>
      <c r="ABR210" s="2"/>
      <c r="ABS210" s="2"/>
      <c r="ABT210" s="2"/>
      <c r="ABU210" s="2"/>
      <c r="ABV210" s="2"/>
      <c r="ABW210" s="2"/>
      <c r="ABX210" s="2"/>
      <c r="ABY210" s="2"/>
      <c r="ABZ210" s="2"/>
      <c r="ACA210" s="2"/>
      <c r="ACB210" s="2"/>
      <c r="ACC210" s="2"/>
      <c r="ACD210" s="2"/>
      <c r="ACE210" s="2"/>
      <c r="ACF210" s="2"/>
      <c r="ACG210" s="2"/>
      <c r="ACH210" s="2"/>
      <c r="ACI210" s="2"/>
      <c r="ACJ210" s="2"/>
      <c r="ACK210" s="2"/>
      <c r="ACL210" s="2"/>
      <c r="ACM210" s="2"/>
      <c r="ACN210" s="2"/>
      <c r="ACO210" s="2"/>
      <c r="ACP210" s="2"/>
      <c r="ACQ210" s="2"/>
      <c r="ACR210" s="2"/>
      <c r="ACS210" s="2"/>
      <c r="ACT210" s="2"/>
      <c r="ACU210" s="2"/>
      <c r="ACV210" s="2"/>
      <c r="ACW210" s="2"/>
      <c r="ACX210" s="2"/>
      <c r="ACY210" s="2"/>
      <c r="ACZ210" s="2"/>
      <c r="ADA210" s="2"/>
      <c r="ADB210" s="2"/>
      <c r="ADC210" s="2"/>
      <c r="ADD210" s="2"/>
      <c r="ADE210" s="2"/>
      <c r="ADF210" s="2"/>
      <c r="ADG210" s="2"/>
      <c r="ADH210" s="2"/>
      <c r="ADI210" s="2"/>
      <c r="ADJ210" s="2"/>
      <c r="ADK210" s="2"/>
      <c r="ADL210" s="2"/>
      <c r="ADM210" s="2"/>
      <c r="ADN210" s="2"/>
      <c r="ADO210" s="2"/>
      <c r="ADP210" s="2"/>
      <c r="ADQ210" s="2"/>
      <c r="ADR210" s="2"/>
      <c r="ADS210" s="2"/>
      <c r="ADT210" s="2"/>
      <c r="ADU210" s="2"/>
      <c r="ADV210" s="2"/>
      <c r="ADW210" s="2"/>
      <c r="ADX210" s="2"/>
      <c r="ADY210" s="2"/>
      <c r="ADZ210" s="2"/>
      <c r="AEA210" s="2"/>
      <c r="AEB210" s="2"/>
      <c r="AEC210" s="2"/>
      <c r="AED210" s="2"/>
      <c r="AEE210" s="2"/>
      <c r="AEF210" s="2"/>
      <c r="AEG210" s="2"/>
      <c r="AEH210" s="2"/>
      <c r="AEI210" s="2"/>
      <c r="AEJ210" s="2"/>
      <c r="AEK210" s="2"/>
      <c r="AEL210" s="2"/>
      <c r="AEM210" s="2"/>
      <c r="AEN210" s="2"/>
      <c r="AEO210" s="2"/>
      <c r="AEP210" s="2"/>
      <c r="AEQ210" s="2"/>
      <c r="AER210" s="2"/>
      <c r="AES210" s="2"/>
      <c r="AET210" s="2"/>
      <c r="AEU210" s="2"/>
      <c r="AEV210" s="2"/>
      <c r="AEW210" s="2"/>
      <c r="AEX210" s="2"/>
      <c r="AEY210" s="2"/>
      <c r="AEZ210" s="2"/>
      <c r="AFA210" s="2"/>
      <c r="AFB210" s="2"/>
      <c r="AFC210" s="2"/>
      <c r="AFD210" s="2"/>
      <c r="AFE210" s="2"/>
      <c r="AFF210" s="2"/>
      <c r="AFG210" s="2"/>
      <c r="AFH210" s="2"/>
      <c r="AFI210" s="2"/>
      <c r="AFJ210" s="2"/>
      <c r="AFK210" s="2"/>
      <c r="AFL210" s="2"/>
      <c r="AFM210" s="2"/>
      <c r="AFN210" s="2"/>
      <c r="AFO210" s="2"/>
      <c r="AFP210" s="2"/>
      <c r="AFQ210" s="2"/>
      <c r="AFR210" s="2"/>
      <c r="AFS210" s="2"/>
      <c r="AFT210" s="2"/>
      <c r="AFU210" s="2"/>
      <c r="AFV210" s="2"/>
      <c r="AFW210" s="2"/>
      <c r="AFX210" s="2"/>
      <c r="AFY210" s="2"/>
      <c r="AFZ210" s="2"/>
      <c r="AGA210" s="2"/>
      <c r="AGB210" s="2"/>
      <c r="AGC210" s="2"/>
      <c r="AGD210" s="2"/>
      <c r="AGE210" s="2"/>
      <c r="AGF210" s="2"/>
      <c r="AGG210" s="2"/>
      <c r="AGH210" s="2"/>
      <c r="AGI210" s="2"/>
      <c r="AGJ210" s="2"/>
      <c r="AGK210" s="2"/>
      <c r="AGL210" s="2"/>
      <c r="AGM210" s="2"/>
      <c r="AGN210" s="2"/>
      <c r="AGO210" s="2"/>
      <c r="AGP210" s="2"/>
      <c r="AGQ210" s="2"/>
      <c r="AGR210" s="2"/>
      <c r="AGS210" s="2"/>
      <c r="AGT210" s="2"/>
      <c r="AGU210" s="2"/>
      <c r="AGV210" s="2"/>
      <c r="AGW210" s="2"/>
      <c r="AGX210" s="2"/>
      <c r="AGY210" s="2"/>
      <c r="AGZ210" s="2"/>
      <c r="AHA210" s="2"/>
      <c r="AHB210" s="2"/>
      <c r="AHC210" s="2"/>
      <c r="AHD210" s="2"/>
      <c r="AHE210" s="2"/>
      <c r="AHF210" s="2"/>
      <c r="AHG210" s="2"/>
      <c r="AHH210" s="2"/>
      <c r="AHI210" s="2"/>
      <c r="AHJ210" s="2"/>
      <c r="AHK210" s="2"/>
      <c r="AHL210" s="2"/>
      <c r="AHM210" s="2"/>
      <c r="AHN210" s="2"/>
      <c r="AHO210" s="2"/>
      <c r="AHP210" s="2"/>
      <c r="AHQ210" s="2"/>
      <c r="AHR210" s="2"/>
      <c r="AHS210" s="2"/>
      <c r="AHT210" s="2"/>
      <c r="AHU210" s="2"/>
      <c r="AHV210" s="2"/>
      <c r="AHW210" s="2"/>
      <c r="AHX210" s="2"/>
      <c r="AHY210" s="2"/>
      <c r="AHZ210" s="2"/>
      <c r="AIA210" s="2"/>
      <c r="AIB210" s="2"/>
      <c r="AIC210" s="2"/>
      <c r="AID210" s="2"/>
      <c r="AIE210" s="2"/>
      <c r="AIF210" s="2"/>
      <c r="AIG210" s="2"/>
      <c r="AIH210" s="2"/>
      <c r="AII210" s="2"/>
      <c r="AIJ210" s="2"/>
      <c r="AIK210" s="2"/>
      <c r="AIL210" s="2"/>
      <c r="AIM210" s="2"/>
      <c r="AIN210" s="2"/>
      <c r="AIO210" s="2"/>
      <c r="AIP210" s="2"/>
      <c r="AIQ210" s="2"/>
      <c r="AIR210" s="2"/>
      <c r="AIS210" s="2"/>
      <c r="AIT210" s="2"/>
      <c r="AIU210" s="2"/>
      <c r="AIV210" s="2"/>
      <c r="AIW210" s="2"/>
      <c r="AIX210" s="2"/>
      <c r="AIY210" s="2"/>
      <c r="AIZ210" s="2"/>
      <c r="AJA210" s="2"/>
      <c r="AJB210" s="2"/>
      <c r="AJC210" s="2"/>
      <c r="AJD210" s="2"/>
      <c r="AJE210" s="2"/>
      <c r="AJF210" s="2"/>
      <c r="AJG210" s="2"/>
      <c r="AJH210" s="2"/>
      <c r="AJI210" s="2"/>
      <c r="AJJ210" s="2"/>
      <c r="AJK210" s="2"/>
      <c r="AJL210" s="2"/>
      <c r="AJM210" s="2"/>
      <c r="AJN210" s="2"/>
      <c r="AJO210" s="2"/>
      <c r="AJP210" s="2"/>
      <c r="AJQ210" s="2"/>
      <c r="AJR210" s="2"/>
      <c r="AJS210" s="2"/>
      <c r="AJT210" s="2"/>
      <c r="AJU210" s="2"/>
      <c r="AJV210" s="2"/>
      <c r="AJW210" s="2"/>
      <c r="AJX210" s="2"/>
      <c r="AJY210" s="2"/>
      <c r="AJZ210" s="2"/>
      <c r="AKA210" s="2"/>
      <c r="AKB210" s="2"/>
      <c r="AKC210" s="2"/>
      <c r="AKD210" s="2"/>
      <c r="AKE210" s="2"/>
      <c r="AKF210" s="2"/>
      <c r="AKG210" s="2"/>
      <c r="AKH210" s="2"/>
      <c r="AKI210" s="2"/>
      <c r="AKJ210" s="2"/>
      <c r="AKK210" s="2"/>
      <c r="AKL210" s="2"/>
      <c r="AKM210" s="2"/>
      <c r="AKN210" s="2"/>
      <c r="AKO210" s="2"/>
      <c r="AKP210" s="2"/>
      <c r="AKQ210" s="2"/>
      <c r="AKR210" s="2"/>
      <c r="AKS210" s="2"/>
      <c r="AKT210" s="2"/>
      <c r="AKU210" s="2"/>
      <c r="AKV210" s="2"/>
      <c r="AKW210" s="2"/>
      <c r="AKX210" s="2"/>
      <c r="AKY210" s="2"/>
      <c r="AKZ210" s="2"/>
      <c r="ALA210" s="2"/>
      <c r="ALB210" s="2"/>
      <c r="ALC210" s="2"/>
      <c r="ALD210" s="2"/>
      <c r="ALE210" s="2"/>
      <c r="ALF210" s="2"/>
      <c r="ALG210" s="2"/>
      <c r="ALH210" s="2"/>
      <c r="ALI210" s="2"/>
      <c r="ALJ210" s="2"/>
      <c r="ALK210" s="2"/>
      <c r="ALL210" s="2"/>
      <c r="ALM210" s="2"/>
      <c r="ALN210" s="2"/>
      <c r="ALO210" s="2"/>
      <c r="ALP210" s="2"/>
      <c r="ALQ210" s="2"/>
      <c r="ALR210" s="2"/>
      <c r="ALS210" s="2"/>
      <c r="ALT210" s="2"/>
      <c r="ALU210" s="2"/>
      <c r="ALV210" s="2"/>
      <c r="ALW210" s="2"/>
      <c r="ALX210" s="2"/>
      <c r="ALY210" s="2"/>
      <c r="ALZ210" s="2"/>
      <c r="AMA210" s="2"/>
      <c r="AMB210" s="2"/>
      <c r="AMC210" s="2"/>
      <c r="AMD210" s="2"/>
      <c r="AME210" s="2"/>
      <c r="AMF210" s="2"/>
      <c r="AMG210" s="2"/>
      <c r="AMH210" s="2"/>
      <c r="AMI210" s="2"/>
    </row>
  </sheetData>
  <mergeCells count="30">
    <mergeCell ref="B2:H2"/>
    <mergeCell ref="G4:H4"/>
    <mergeCell ref="G5:H5"/>
    <mergeCell ref="D6:F6"/>
    <mergeCell ref="G8:H8"/>
    <mergeCell ref="C134:F134"/>
    <mergeCell ref="G134:H134"/>
    <mergeCell ref="C136:F136"/>
    <mergeCell ref="C139:F139"/>
    <mergeCell ref="C142:F142"/>
    <mergeCell ref="C145:F145"/>
    <mergeCell ref="C148:F148"/>
    <mergeCell ref="C151:F151"/>
    <mergeCell ref="B153:F153"/>
    <mergeCell ref="B154:F154"/>
    <mergeCell ref="B155:F155"/>
    <mergeCell ref="B157:H157"/>
    <mergeCell ref="G158:H158"/>
    <mergeCell ref="C190:F190"/>
    <mergeCell ref="G190:H190"/>
    <mergeCell ref="B206:F206"/>
    <mergeCell ref="B208:F208"/>
    <mergeCell ref="B209:F209"/>
    <mergeCell ref="B210:F210"/>
    <mergeCell ref="C193:F193"/>
    <mergeCell ref="C196:F196"/>
    <mergeCell ref="C199:F199"/>
    <mergeCell ref="C202:F202"/>
    <mergeCell ref="B204:F204"/>
    <mergeCell ref="B205:F205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8" fitToHeight="0" orientation="portrait" r:id="rId1"/>
  <headerFooter>
    <oddHeader>&amp;L&amp;G&amp;CTECSOL ANTILLES GUYANE</oddHeader>
    <oddFooter>&amp;L&amp;F&amp;CDPGF&amp;R&amp;P/&amp;N</oddFooter>
  </headerFooter>
  <rowBreaks count="4" manualBreakCount="4">
    <brk id="49" min="1" max="6" man="1"/>
    <brk id="82" min="1" max="6" man="1"/>
    <brk id="132" min="1" max="6" man="1"/>
    <brk id="156" min="1" max="6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 SGCD</vt:lpstr>
      <vt:lpstr>'DPGF SGCD'!Impression_des_titres</vt:lpstr>
      <vt:lpstr>'DPGF SGCD'!Zone_d_impression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BOUNAB</dc:creator>
  <cp:lastModifiedBy>Alexandre BOUNAB</cp:lastModifiedBy>
  <cp:lastPrinted>2026-07-23T23:39:50Z</cp:lastPrinted>
  <dcterms:created xsi:type="dcterms:W3CDTF">2026-07-23T23:13:49Z</dcterms:created>
  <dcterms:modified xsi:type="dcterms:W3CDTF">2026-07-23T23:40:30Z</dcterms:modified>
</cp:coreProperties>
</file>